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1050" windowWidth="14880" windowHeight="75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86" i="3" l="1"/>
  <c r="F185" i="3" s="1"/>
  <c r="G186" i="3"/>
  <c r="G185" i="3" s="1"/>
  <c r="H360" i="2"/>
  <c r="J360" i="2" s="1"/>
  <c r="I360" i="2"/>
  <c r="I359" i="2" s="1"/>
  <c r="H312" i="1"/>
  <c r="G312" i="1"/>
  <c r="I315" i="1"/>
  <c r="I316" i="1"/>
  <c r="H315" i="1"/>
  <c r="G315" i="1"/>
  <c r="H96" i="3"/>
  <c r="H97" i="3"/>
  <c r="G98" i="3"/>
  <c r="F98" i="3"/>
  <c r="I165" i="2"/>
  <c r="I163" i="2" s="1"/>
  <c r="H165" i="2"/>
  <c r="I226" i="1"/>
  <c r="H225" i="1"/>
  <c r="G225" i="1"/>
  <c r="G224" i="1" s="1"/>
  <c r="G209" i="3"/>
  <c r="G208" i="3" s="1"/>
  <c r="G207" i="3" s="1"/>
  <c r="F209" i="3"/>
  <c r="F208" i="3" s="1"/>
  <c r="I171" i="2"/>
  <c r="I170" i="2" s="1"/>
  <c r="I169" i="2" s="1"/>
  <c r="H171" i="2"/>
  <c r="I330" i="1"/>
  <c r="J171" i="2" s="1"/>
  <c r="H329" i="1"/>
  <c r="H328" i="1" s="1"/>
  <c r="G329" i="1"/>
  <c r="G328" i="1" s="1"/>
  <c r="I328" i="1" s="1"/>
  <c r="H185" i="3" l="1"/>
  <c r="H359" i="2"/>
  <c r="J359" i="2" s="1"/>
  <c r="H186" i="3"/>
  <c r="H98" i="3"/>
  <c r="J165" i="2"/>
  <c r="H164" i="2"/>
  <c r="H163" i="2"/>
  <c r="J163" i="2" s="1"/>
  <c r="I164" i="2"/>
  <c r="I225" i="1"/>
  <c r="H224" i="1"/>
  <c r="I224" i="1" s="1"/>
  <c r="H209" i="3"/>
  <c r="H208" i="3"/>
  <c r="F207" i="3"/>
  <c r="H207" i="3" s="1"/>
  <c r="H170" i="2"/>
  <c r="I329" i="1"/>
  <c r="J164" i="2" l="1"/>
  <c r="H169" i="2"/>
  <c r="J169" i="2" s="1"/>
  <c r="J170" i="2"/>
  <c r="J251" i="3"/>
  <c r="I251" i="3"/>
  <c r="J247" i="3"/>
  <c r="J248" i="3"/>
  <c r="I247" i="3"/>
  <c r="I248" i="3"/>
  <c r="G251" i="3"/>
  <c r="G250" i="3" s="1"/>
  <c r="F251" i="3"/>
  <c r="F250" i="3" s="1"/>
  <c r="F249" i="3" s="1"/>
  <c r="G247" i="3"/>
  <c r="G248" i="3"/>
  <c r="F247" i="3"/>
  <c r="F248" i="3"/>
  <c r="J63" i="1"/>
  <c r="K63" i="1"/>
  <c r="L254" i="2"/>
  <c r="L255" i="2"/>
  <c r="K254" i="2"/>
  <c r="K255" i="2"/>
  <c r="N254" i="2"/>
  <c r="N253" i="2" s="1"/>
  <c r="N252" i="2" s="1"/>
  <c r="O65" i="1"/>
  <c r="L64" i="1"/>
  <c r="L65" i="1"/>
  <c r="I65" i="1"/>
  <c r="O254" i="2"/>
  <c r="O253" i="2" s="1"/>
  <c r="O252" i="2" s="1"/>
  <c r="O255" i="2"/>
  <c r="N255" i="2"/>
  <c r="O258" i="2"/>
  <c r="O257" i="2" s="1"/>
  <c r="O256" i="2" s="1"/>
  <c r="N258" i="2"/>
  <c r="F246" i="3" l="1"/>
  <c r="G246" i="3"/>
  <c r="G245" i="3" s="1"/>
  <c r="P258" i="2"/>
  <c r="H251" i="3"/>
  <c r="K253" i="2"/>
  <c r="K252" i="2" s="1"/>
  <c r="L253" i="2"/>
  <c r="L252" i="2" s="1"/>
  <c r="H248" i="3"/>
  <c r="H247" i="3"/>
  <c r="N257" i="2"/>
  <c r="H250" i="3"/>
  <c r="G249" i="3"/>
  <c r="P254" i="2"/>
  <c r="P253" i="2" s="1"/>
  <c r="P252" i="2" s="1"/>
  <c r="P255" i="2"/>
  <c r="F245" i="3" l="1"/>
  <c r="H245" i="3" s="1"/>
  <c r="H246" i="3"/>
  <c r="P257" i="2"/>
  <c r="N256" i="2"/>
  <c r="H249" i="3"/>
  <c r="M252" i="2"/>
  <c r="M253" i="2"/>
  <c r="M254" i="2"/>
  <c r="M255" i="2"/>
  <c r="L258" i="2"/>
  <c r="L257" i="2" s="1"/>
  <c r="L256" i="2" s="1"/>
  <c r="K258" i="2"/>
  <c r="I258" i="2"/>
  <c r="I257" i="2" s="1"/>
  <c r="I256" i="2" s="1"/>
  <c r="H258" i="2"/>
  <c r="H257" i="2" s="1"/>
  <c r="I254" i="2"/>
  <c r="I255" i="2"/>
  <c r="H254" i="2"/>
  <c r="H255" i="2"/>
  <c r="I253" i="2" l="1"/>
  <c r="I252" i="2" s="1"/>
  <c r="M258" i="2"/>
  <c r="H253" i="2"/>
  <c r="H252" i="2" s="1"/>
  <c r="M256" i="2"/>
  <c r="J254" i="2"/>
  <c r="J255" i="2"/>
  <c r="P256" i="2"/>
  <c r="M257" i="2"/>
  <c r="J257" i="2"/>
  <c r="H256" i="2"/>
  <c r="J256" i="2" s="1"/>
  <c r="J258" i="2"/>
  <c r="L68" i="1"/>
  <c r="H63" i="1"/>
  <c r="H62" i="1" s="1"/>
  <c r="G63" i="1"/>
  <c r="G62" i="1" s="1"/>
  <c r="O68" i="1"/>
  <c r="I68" i="1"/>
  <c r="N67" i="1"/>
  <c r="N66" i="1" s="1"/>
  <c r="M67" i="1"/>
  <c r="M66" i="1" s="1"/>
  <c r="K67" i="1"/>
  <c r="K66" i="1" s="1"/>
  <c r="J67" i="1"/>
  <c r="H67" i="1"/>
  <c r="G67" i="1"/>
  <c r="G66" i="1" s="1"/>
  <c r="H66" i="1"/>
  <c r="O64" i="1"/>
  <c r="I64" i="1"/>
  <c r="N63" i="1"/>
  <c r="N62" i="1" s="1"/>
  <c r="M63" i="1"/>
  <c r="K62" i="1"/>
  <c r="J252" i="2" l="1"/>
  <c r="J253" i="2"/>
  <c r="O63" i="1"/>
  <c r="I66" i="1"/>
  <c r="L63" i="1"/>
  <c r="O66" i="1"/>
  <c r="L67" i="1"/>
  <c r="I67" i="1"/>
  <c r="M62" i="1"/>
  <c r="O62" i="1" s="1"/>
  <c r="J62" i="1"/>
  <c r="J66" i="1"/>
  <c r="L66" i="1" s="1"/>
  <c r="I62" i="1"/>
  <c r="O67" i="1"/>
  <c r="I63" i="1"/>
  <c r="G124" i="3"/>
  <c r="G123" i="3" s="1"/>
  <c r="G122" i="3" s="1"/>
  <c r="F124" i="3"/>
  <c r="F123" i="3" s="1"/>
  <c r="F122" i="3" s="1"/>
  <c r="I80" i="2"/>
  <c r="I79" i="2" s="1"/>
  <c r="I78" i="2" s="1"/>
  <c r="H80" i="2"/>
  <c r="I249" i="1"/>
  <c r="H248" i="1"/>
  <c r="H247" i="1" s="1"/>
  <c r="G248" i="1"/>
  <c r="H122" i="3" l="1"/>
  <c r="H123" i="3"/>
  <c r="L62" i="1"/>
  <c r="J80" i="2"/>
  <c r="H124" i="3"/>
  <c r="H79" i="2"/>
  <c r="I248" i="1"/>
  <c r="G247" i="1"/>
  <c r="I247" i="1" l="1"/>
  <c r="H78" i="2"/>
  <c r="J78" i="2" s="1"/>
  <c r="J79" i="2"/>
  <c r="F313" i="3"/>
  <c r="F312" i="3" s="1"/>
  <c r="G313" i="3"/>
  <c r="G312" i="3" s="1"/>
  <c r="G311" i="3" s="1"/>
  <c r="I313" i="3"/>
  <c r="J313" i="3"/>
  <c r="J312" i="3" s="1"/>
  <c r="J311" i="3" s="1"/>
  <c r="L313" i="3"/>
  <c r="L312" i="3" s="1"/>
  <c r="M313" i="3"/>
  <c r="M312" i="3" s="1"/>
  <c r="M311" i="3" s="1"/>
  <c r="F316" i="3"/>
  <c r="G316" i="3"/>
  <c r="G315" i="3" s="1"/>
  <c r="G314" i="3" s="1"/>
  <c r="I316" i="3"/>
  <c r="I315" i="3" s="1"/>
  <c r="J316" i="3"/>
  <c r="J315" i="3" s="1"/>
  <c r="J314" i="3" s="1"/>
  <c r="L316" i="3"/>
  <c r="L315" i="3" s="1"/>
  <c r="M316" i="3"/>
  <c r="M315" i="3" s="1"/>
  <c r="M314" i="3" s="1"/>
  <c r="O161" i="1"/>
  <c r="L161" i="1"/>
  <c r="I161" i="1"/>
  <c r="N160" i="1"/>
  <c r="O315" i="2" s="1"/>
  <c r="O314" i="2" s="1"/>
  <c r="O313" i="2" s="1"/>
  <c r="M160" i="1"/>
  <c r="M159" i="1" s="1"/>
  <c r="K160" i="1"/>
  <c r="L315" i="2" s="1"/>
  <c r="L314" i="2" s="1"/>
  <c r="L313" i="2" s="1"/>
  <c r="J160" i="1"/>
  <c r="J159" i="1" s="1"/>
  <c r="H160" i="1"/>
  <c r="H159" i="1" s="1"/>
  <c r="G160" i="1"/>
  <c r="H315" i="2" s="1"/>
  <c r="O158" i="1"/>
  <c r="L158" i="1"/>
  <c r="I158" i="1"/>
  <c r="N157" i="1"/>
  <c r="O312" i="2" s="1"/>
  <c r="O311" i="2" s="1"/>
  <c r="O310" i="2" s="1"/>
  <c r="M157" i="1"/>
  <c r="N312" i="2" s="1"/>
  <c r="N311" i="2" s="1"/>
  <c r="K157" i="1"/>
  <c r="K156" i="1" s="1"/>
  <c r="J157" i="1"/>
  <c r="K312" i="2" s="1"/>
  <c r="H157" i="1"/>
  <c r="H156" i="1" s="1"/>
  <c r="G157" i="1"/>
  <c r="H312" i="2" s="1"/>
  <c r="K159" i="1" l="1"/>
  <c r="J156" i="1"/>
  <c r="L156" i="1" s="1"/>
  <c r="N156" i="1"/>
  <c r="K316" i="3"/>
  <c r="K313" i="3"/>
  <c r="G159" i="1"/>
  <c r="I159" i="1" s="1"/>
  <c r="N315" i="2"/>
  <c r="N314" i="2" s="1"/>
  <c r="L159" i="1"/>
  <c r="L160" i="1"/>
  <c r="K315" i="2"/>
  <c r="M315" i="2" s="1"/>
  <c r="N315" i="3"/>
  <c r="I312" i="2"/>
  <c r="I311" i="2" s="1"/>
  <c r="I310" i="2" s="1"/>
  <c r="K311" i="2"/>
  <c r="K310" i="2" s="1"/>
  <c r="H314" i="2"/>
  <c r="H313" i="2" s="1"/>
  <c r="G156" i="1"/>
  <c r="I156" i="1" s="1"/>
  <c r="L157" i="1"/>
  <c r="H316" i="3"/>
  <c r="O157" i="1"/>
  <c r="N159" i="1"/>
  <c r="O159" i="1" s="1"/>
  <c r="I315" i="2"/>
  <c r="I314" i="2" s="1"/>
  <c r="I313" i="2" s="1"/>
  <c r="P312" i="2"/>
  <c r="L312" i="2"/>
  <c r="L311" i="2" s="1"/>
  <c r="L310" i="2" s="1"/>
  <c r="N316" i="3"/>
  <c r="N313" i="3"/>
  <c r="N312" i="3"/>
  <c r="L311" i="3"/>
  <c r="N311" i="3" s="1"/>
  <c r="H312" i="3"/>
  <c r="F311" i="3"/>
  <c r="H311" i="3" s="1"/>
  <c r="I314" i="3"/>
  <c r="K314" i="3" s="1"/>
  <c r="K315" i="3"/>
  <c r="L314" i="3"/>
  <c r="N314" i="3" s="1"/>
  <c r="F315" i="3"/>
  <c r="H313" i="3"/>
  <c r="I312" i="3"/>
  <c r="P311" i="2"/>
  <c r="N310" i="2"/>
  <c r="P310" i="2" s="1"/>
  <c r="H311" i="2"/>
  <c r="M156" i="1"/>
  <c r="I160" i="1"/>
  <c r="O160" i="1"/>
  <c r="I157" i="1"/>
  <c r="M407" i="3"/>
  <c r="M403" i="3"/>
  <c r="M398" i="3"/>
  <c r="M397" i="3" s="1"/>
  <c r="M395" i="3"/>
  <c r="N394" i="3"/>
  <c r="M389" i="3"/>
  <c r="M388" i="3" s="1"/>
  <c r="M387" i="3" s="1"/>
  <c r="M386" i="3"/>
  <c r="M385" i="3" s="1"/>
  <c r="M384" i="3"/>
  <c r="M383" i="3" s="1"/>
  <c r="M379" i="3"/>
  <c r="M378" i="3" s="1"/>
  <c r="M377" i="3" s="1"/>
  <c r="M376" i="3"/>
  <c r="M375" i="3" s="1"/>
  <c r="M372" i="3"/>
  <c r="M371" i="3" s="1"/>
  <c r="M370" i="3"/>
  <c r="M369" i="3" s="1"/>
  <c r="M366" i="3"/>
  <c r="M365" i="3" s="1"/>
  <c r="M363" i="3"/>
  <c r="M362" i="3" s="1"/>
  <c r="M361" i="3" s="1"/>
  <c r="M360" i="3"/>
  <c r="M359" i="3"/>
  <c r="M355" i="3"/>
  <c r="M354" i="3" s="1"/>
  <c r="M353" i="3" s="1"/>
  <c r="M352" i="3"/>
  <c r="M351" i="3" s="1"/>
  <c r="M348" i="3"/>
  <c r="M347" i="3" s="1"/>
  <c r="M344" i="3"/>
  <c r="M343" i="3" s="1"/>
  <c r="M339" i="3"/>
  <c r="M338" i="3" s="1"/>
  <c r="M337" i="3"/>
  <c r="M336" i="3" s="1"/>
  <c r="M334" i="3"/>
  <c r="M333" i="3" s="1"/>
  <c r="M331" i="3"/>
  <c r="M330" i="3" s="1"/>
  <c r="M329" i="3"/>
  <c r="M328" i="3" s="1"/>
  <c r="M327" i="3"/>
  <c r="M326" i="3" s="1"/>
  <c r="M323" i="3"/>
  <c r="M322" i="3" s="1"/>
  <c r="M321" i="3" s="1"/>
  <c r="M320" i="3"/>
  <c r="M319" i="3" s="1"/>
  <c r="M310" i="3"/>
  <c r="M309" i="3" s="1"/>
  <c r="M307" i="3"/>
  <c r="M306" i="3" s="1"/>
  <c r="M305" i="3" s="1"/>
  <c r="M304" i="3"/>
  <c r="M303" i="3" s="1"/>
  <c r="M301" i="3"/>
  <c r="M300" i="3" s="1"/>
  <c r="M298" i="3"/>
  <c r="M297" i="3" s="1"/>
  <c r="M295" i="3"/>
  <c r="M294" i="3" s="1"/>
  <c r="M293" i="3" s="1"/>
  <c r="M290" i="3"/>
  <c r="M289" i="3" s="1"/>
  <c r="M287" i="3"/>
  <c r="M285" i="3"/>
  <c r="M284" i="3" s="1"/>
  <c r="M283" i="3"/>
  <c r="M282" i="3" s="1"/>
  <c r="M280" i="3"/>
  <c r="M279" i="3" s="1"/>
  <c r="M278" i="3"/>
  <c r="M277" i="3" s="1"/>
  <c r="M274" i="3"/>
  <c r="M273" i="3"/>
  <c r="M270" i="3"/>
  <c r="M269" i="3" s="1"/>
  <c r="M268" i="3"/>
  <c r="M267" i="3" s="1"/>
  <c r="M266" i="3"/>
  <c r="M265" i="3" s="1"/>
  <c r="M262" i="3"/>
  <c r="M261" i="3" s="1"/>
  <c r="M258" i="3"/>
  <c r="M257" i="3" s="1"/>
  <c r="M255" i="3"/>
  <c r="M254" i="3" s="1"/>
  <c r="M253" i="3" s="1"/>
  <c r="M244" i="3"/>
  <c r="M243" i="3" s="1"/>
  <c r="M242" i="3" s="1"/>
  <c r="M241" i="3"/>
  <c r="M240" i="3" s="1"/>
  <c r="M238" i="3"/>
  <c r="M237" i="3"/>
  <c r="M234" i="3"/>
  <c r="M233" i="3"/>
  <c r="M229" i="3"/>
  <c r="M228" i="3"/>
  <c r="M224" i="3"/>
  <c r="M222" i="3" s="1"/>
  <c r="M221" i="3"/>
  <c r="M220" i="3" s="1"/>
  <c r="M217" i="3"/>
  <c r="M216" i="3" s="1"/>
  <c r="M214" i="3"/>
  <c r="M212" i="3" s="1"/>
  <c r="M211" i="3" s="1"/>
  <c r="N213" i="3"/>
  <c r="M204" i="3"/>
  <c r="M203" i="3"/>
  <c r="M202" i="3"/>
  <c r="M201" i="3"/>
  <c r="N200" i="3"/>
  <c r="M195" i="3"/>
  <c r="M194" i="3" s="1"/>
  <c r="N192" i="3"/>
  <c r="M191" i="3"/>
  <c r="N190" i="3"/>
  <c r="M184" i="3"/>
  <c r="M183" i="3" s="1"/>
  <c r="M181" i="3"/>
  <c r="M180" i="3" s="1"/>
  <c r="M179" i="3" s="1"/>
  <c r="M178" i="3"/>
  <c r="M177" i="3"/>
  <c r="M176" i="3"/>
  <c r="M175" i="3"/>
  <c r="N174" i="3"/>
  <c r="M169" i="3"/>
  <c r="M168" i="3" s="1"/>
  <c r="M166" i="3"/>
  <c r="M165" i="3" s="1"/>
  <c r="M164" i="3" s="1"/>
  <c r="M161" i="3"/>
  <c r="M160" i="3" s="1"/>
  <c r="M158" i="3"/>
  <c r="M157" i="3" s="1"/>
  <c r="M156" i="3"/>
  <c r="M155" i="3" s="1"/>
  <c r="M153" i="3"/>
  <c r="M152" i="3" s="1"/>
  <c r="M149" i="3"/>
  <c r="M148" i="3" s="1"/>
  <c r="M147" i="3"/>
  <c r="M146" i="3" s="1"/>
  <c r="M144" i="3"/>
  <c r="M143" i="3" s="1"/>
  <c r="M142" i="3" s="1"/>
  <c r="M141" i="3"/>
  <c r="M140" i="3" s="1"/>
  <c r="M137" i="3"/>
  <c r="M136" i="3" s="1"/>
  <c r="M133" i="3"/>
  <c r="M132" i="3" s="1"/>
  <c r="M129" i="3"/>
  <c r="M128" i="3" s="1"/>
  <c r="M121" i="3"/>
  <c r="M120" i="3" s="1"/>
  <c r="M119" i="3"/>
  <c r="M118" i="3" s="1"/>
  <c r="M117" i="3"/>
  <c r="M116" i="3" s="1"/>
  <c r="M112" i="3"/>
  <c r="M111" i="3" s="1"/>
  <c r="M110" i="3" s="1"/>
  <c r="M107" i="3"/>
  <c r="M106" i="3" s="1"/>
  <c r="M105" i="3" s="1"/>
  <c r="M104" i="3"/>
  <c r="M103" i="3" s="1"/>
  <c r="M102" i="3" s="1"/>
  <c r="M101" i="3"/>
  <c r="M100" i="3" s="1"/>
  <c r="M99" i="3" s="1"/>
  <c r="M95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07" i="3"/>
  <c r="J403" i="3"/>
  <c r="J398" i="3"/>
  <c r="J397" i="3" s="1"/>
  <c r="J395" i="3"/>
  <c r="K394" i="3"/>
  <c r="J389" i="3"/>
  <c r="J388" i="3" s="1"/>
  <c r="J387" i="3" s="1"/>
  <c r="J386" i="3"/>
  <c r="J385" i="3" s="1"/>
  <c r="J384" i="3"/>
  <c r="J383" i="3" s="1"/>
  <c r="J379" i="3"/>
  <c r="J378" i="3" s="1"/>
  <c r="J377" i="3" s="1"/>
  <c r="J376" i="3"/>
  <c r="J375" i="3" s="1"/>
  <c r="J374" i="3" s="1"/>
  <c r="J372" i="3"/>
  <c r="J371" i="3" s="1"/>
  <c r="J370" i="3"/>
  <c r="J369" i="3" s="1"/>
  <c r="J366" i="3"/>
  <c r="J365" i="3" s="1"/>
  <c r="J363" i="3"/>
  <c r="J362" i="3" s="1"/>
  <c r="J361" i="3" s="1"/>
  <c r="J360" i="3"/>
  <c r="J359" i="3"/>
  <c r="J355" i="3"/>
  <c r="J354" i="3" s="1"/>
  <c r="J353" i="3" s="1"/>
  <c r="J352" i="3"/>
  <c r="J351" i="3" s="1"/>
  <c r="J348" i="3"/>
  <c r="J347" i="3" s="1"/>
  <c r="J344" i="3"/>
  <c r="J343" i="3" s="1"/>
  <c r="J339" i="3"/>
  <c r="J338" i="3" s="1"/>
  <c r="J337" i="3"/>
  <c r="J336" i="3" s="1"/>
  <c r="J334" i="3"/>
  <c r="J333" i="3" s="1"/>
  <c r="J332" i="3" s="1"/>
  <c r="J331" i="3"/>
  <c r="J330" i="3" s="1"/>
  <c r="J329" i="3"/>
  <c r="J328" i="3" s="1"/>
  <c r="J327" i="3"/>
  <c r="J326" i="3" s="1"/>
  <c r="J323" i="3"/>
  <c r="J320" i="3"/>
  <c r="J319" i="3" s="1"/>
  <c r="J310" i="3"/>
  <c r="J309" i="3" s="1"/>
  <c r="J307" i="3"/>
  <c r="J306" i="3" s="1"/>
  <c r="J305" i="3" s="1"/>
  <c r="J304" i="3"/>
  <c r="J303" i="3" s="1"/>
  <c r="J301" i="3"/>
  <c r="J300" i="3" s="1"/>
  <c r="J298" i="3"/>
  <c r="J297" i="3" s="1"/>
  <c r="J296" i="3" s="1"/>
  <c r="J295" i="3"/>
  <c r="J290" i="3"/>
  <c r="J289" i="3" s="1"/>
  <c r="J287" i="3"/>
  <c r="J285" i="3"/>
  <c r="J284" i="3" s="1"/>
  <c r="J283" i="3"/>
  <c r="J282" i="3" s="1"/>
  <c r="J280" i="3"/>
  <c r="J279" i="3" s="1"/>
  <c r="J278" i="3"/>
  <c r="J277" i="3" s="1"/>
  <c r="J274" i="3"/>
  <c r="J273" i="3"/>
  <c r="J270" i="3"/>
  <c r="J269" i="3" s="1"/>
  <c r="J268" i="3"/>
  <c r="J267" i="3" s="1"/>
  <c r="J266" i="3"/>
  <c r="J265" i="3" s="1"/>
  <c r="J262" i="3"/>
  <c r="J261" i="3" s="1"/>
  <c r="J260" i="3" s="1"/>
  <c r="J258" i="3"/>
  <c r="J257" i="3" s="1"/>
  <c r="J256" i="3" s="1"/>
  <c r="J255" i="3"/>
  <c r="J254" i="3" s="1"/>
  <c r="J253" i="3" s="1"/>
  <c r="J244" i="3"/>
  <c r="J241" i="3"/>
  <c r="J240" i="3" s="1"/>
  <c r="J239" i="3" s="1"/>
  <c r="J238" i="3"/>
  <c r="J237" i="3"/>
  <c r="J234" i="3"/>
  <c r="J233" i="3"/>
  <c r="J229" i="3"/>
  <c r="J228" i="3"/>
  <c r="J224" i="3"/>
  <c r="J221" i="3"/>
  <c r="J220" i="3" s="1"/>
  <c r="J217" i="3"/>
  <c r="J216" i="3" s="1"/>
  <c r="J215" i="3" s="1"/>
  <c r="J214" i="3"/>
  <c r="K213" i="3"/>
  <c r="J204" i="3"/>
  <c r="J203" i="3"/>
  <c r="J202" i="3"/>
  <c r="J201" i="3"/>
  <c r="K200" i="3"/>
  <c r="J195" i="3"/>
  <c r="J194" i="3" s="1"/>
  <c r="J193" i="3" s="1"/>
  <c r="K192" i="3"/>
  <c r="J191" i="3"/>
  <c r="K191" i="3" s="1"/>
  <c r="K190" i="3"/>
  <c r="J184" i="3"/>
  <c r="J183" i="3" s="1"/>
  <c r="J181" i="3"/>
  <c r="J180" i="3" s="1"/>
  <c r="J179" i="3" s="1"/>
  <c r="J178" i="3"/>
  <c r="J177" i="3"/>
  <c r="J176" i="3"/>
  <c r="J175" i="3"/>
  <c r="K174" i="3"/>
  <c r="J169" i="3"/>
  <c r="J168" i="3" s="1"/>
  <c r="J166" i="3"/>
  <c r="J161" i="3"/>
  <c r="J160" i="3" s="1"/>
  <c r="J158" i="3"/>
  <c r="J156" i="3"/>
  <c r="J153" i="3"/>
  <c r="J152" i="3" s="1"/>
  <c r="J149" i="3"/>
  <c r="J148" i="3" s="1"/>
  <c r="J147" i="3"/>
  <c r="J146" i="3" s="1"/>
  <c r="J144" i="3"/>
  <c r="J141" i="3"/>
  <c r="J137" i="3"/>
  <c r="J136" i="3" s="1"/>
  <c r="J133" i="3"/>
  <c r="J129" i="3"/>
  <c r="J128" i="3" s="1"/>
  <c r="J127" i="3" s="1"/>
  <c r="J126" i="3" s="1"/>
  <c r="J121" i="3"/>
  <c r="J119" i="3"/>
  <c r="J117" i="3"/>
  <c r="J116" i="3" s="1"/>
  <c r="J112" i="3"/>
  <c r="J107" i="3"/>
  <c r="J104" i="3"/>
  <c r="J101" i="3"/>
  <c r="J95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191" i="3"/>
  <c r="G189" i="3" s="1"/>
  <c r="G188" i="3" s="1"/>
  <c r="G187" i="3" s="1"/>
  <c r="F191" i="3"/>
  <c r="H174" i="3"/>
  <c r="H190" i="3"/>
  <c r="H192" i="3"/>
  <c r="H200" i="3"/>
  <c r="H213" i="3"/>
  <c r="H394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5" i="3"/>
  <c r="G94" i="3" s="1"/>
  <c r="G93" i="3" s="1"/>
  <c r="G101" i="3"/>
  <c r="G100" i="3" s="1"/>
  <c r="G99" i="3" s="1"/>
  <c r="G104" i="3"/>
  <c r="G103" i="3" s="1"/>
  <c r="G102" i="3" s="1"/>
  <c r="G107" i="3"/>
  <c r="G106" i="3" s="1"/>
  <c r="G105" i="3" s="1"/>
  <c r="G112" i="3"/>
  <c r="G111" i="3" s="1"/>
  <c r="G110" i="3" s="1"/>
  <c r="G109" i="3" s="1"/>
  <c r="G108" i="3" s="1"/>
  <c r="G117" i="3"/>
  <c r="G116" i="3" s="1"/>
  <c r="G119" i="3"/>
  <c r="G118" i="3" s="1"/>
  <c r="G121" i="3"/>
  <c r="G120" i="3" s="1"/>
  <c r="G129" i="3"/>
  <c r="G128" i="3" s="1"/>
  <c r="G127" i="3" s="1"/>
  <c r="G126" i="3" s="1"/>
  <c r="G133" i="3"/>
  <c r="G132" i="3" s="1"/>
  <c r="G131" i="3" s="1"/>
  <c r="G130" i="3" s="1"/>
  <c r="G137" i="3"/>
  <c r="G136" i="3" s="1"/>
  <c r="G135" i="3" s="1"/>
  <c r="G134" i="3" s="1"/>
  <c r="G141" i="3"/>
  <c r="G140" i="3" s="1"/>
  <c r="G139" i="3" s="1"/>
  <c r="G144" i="3"/>
  <c r="G143" i="3" s="1"/>
  <c r="G142" i="3" s="1"/>
  <c r="G147" i="3"/>
  <c r="G146" i="3" s="1"/>
  <c r="G149" i="3"/>
  <c r="G148" i="3" s="1"/>
  <c r="G153" i="3"/>
  <c r="G152" i="3" s="1"/>
  <c r="G151" i="3" s="1"/>
  <c r="G156" i="3"/>
  <c r="G155" i="3" s="1"/>
  <c r="G158" i="3"/>
  <c r="G157" i="3" s="1"/>
  <c r="G161" i="3"/>
  <c r="G160" i="3" s="1"/>
  <c r="G159" i="3" s="1"/>
  <c r="G166" i="3"/>
  <c r="G165" i="3" s="1"/>
  <c r="G164" i="3" s="1"/>
  <c r="G169" i="3"/>
  <c r="G168" i="3" s="1"/>
  <c r="G167" i="3" s="1"/>
  <c r="G175" i="3"/>
  <c r="G176" i="3"/>
  <c r="G177" i="3"/>
  <c r="G178" i="3"/>
  <c r="G181" i="3"/>
  <c r="G180" i="3" s="1"/>
  <c r="G179" i="3" s="1"/>
  <c r="G184" i="3"/>
  <c r="G183" i="3" s="1"/>
  <c r="G182" i="3" s="1"/>
  <c r="G195" i="3"/>
  <c r="G194" i="3" s="1"/>
  <c r="G193" i="3" s="1"/>
  <c r="G201" i="3"/>
  <c r="G202" i="3"/>
  <c r="G203" i="3"/>
  <c r="G204" i="3"/>
  <c r="G214" i="3"/>
  <c r="G212" i="3" s="1"/>
  <c r="G211" i="3" s="1"/>
  <c r="G210" i="3" s="1"/>
  <c r="G217" i="3"/>
  <c r="G216" i="3" s="1"/>
  <c r="G215" i="3" s="1"/>
  <c r="G221" i="3"/>
  <c r="G219" i="3" s="1"/>
  <c r="G224" i="3"/>
  <c r="G222" i="3" s="1"/>
  <c r="G228" i="3"/>
  <c r="G229" i="3"/>
  <c r="G233" i="3"/>
  <c r="G234" i="3"/>
  <c r="G237" i="3"/>
  <c r="G238" i="3"/>
  <c r="G241" i="3"/>
  <c r="G240" i="3" s="1"/>
  <c r="G239" i="3" s="1"/>
  <c r="G244" i="3"/>
  <c r="G243" i="3" s="1"/>
  <c r="G242" i="3" s="1"/>
  <c r="G255" i="3"/>
  <c r="G254" i="3" s="1"/>
  <c r="G253" i="3" s="1"/>
  <c r="G258" i="3"/>
  <c r="G257" i="3" s="1"/>
  <c r="G256" i="3" s="1"/>
  <c r="G262" i="3"/>
  <c r="G261" i="3" s="1"/>
  <c r="G260" i="3" s="1"/>
  <c r="G266" i="3"/>
  <c r="G265" i="3" s="1"/>
  <c r="G268" i="3"/>
  <c r="G267" i="3" s="1"/>
  <c r="G270" i="3"/>
  <c r="G269" i="3" s="1"/>
  <c r="G273" i="3"/>
  <c r="G274" i="3"/>
  <c r="G278" i="3"/>
  <c r="G277" i="3" s="1"/>
  <c r="G280" i="3"/>
  <c r="G279" i="3" s="1"/>
  <c r="G283" i="3"/>
  <c r="G282" i="3" s="1"/>
  <c r="G285" i="3"/>
  <c r="G284" i="3" s="1"/>
  <c r="G287" i="3"/>
  <c r="G290" i="3"/>
  <c r="G289" i="3" s="1"/>
  <c r="G288" i="3" s="1"/>
  <c r="G295" i="3"/>
  <c r="G294" i="3" s="1"/>
  <c r="G293" i="3" s="1"/>
  <c r="G298" i="3"/>
  <c r="G297" i="3" s="1"/>
  <c r="G296" i="3" s="1"/>
  <c r="G301" i="3"/>
  <c r="G300" i="3" s="1"/>
  <c r="G304" i="3"/>
  <c r="G302" i="3" s="1"/>
  <c r="G307" i="3"/>
  <c r="G306" i="3" s="1"/>
  <c r="G305" i="3" s="1"/>
  <c r="G310" i="3"/>
  <c r="G309" i="3" s="1"/>
  <c r="G308" i="3" s="1"/>
  <c r="G320" i="3"/>
  <c r="G319" i="3" s="1"/>
  <c r="G318" i="3" s="1"/>
  <c r="G323" i="3"/>
  <c r="G322" i="3" s="1"/>
  <c r="G321" i="3" s="1"/>
  <c r="G327" i="3"/>
  <c r="G326" i="3" s="1"/>
  <c r="G329" i="3"/>
  <c r="G328" i="3" s="1"/>
  <c r="G331" i="3"/>
  <c r="G330" i="3" s="1"/>
  <c r="G334" i="3"/>
  <c r="G333" i="3" s="1"/>
  <c r="G332" i="3" s="1"/>
  <c r="G337" i="3"/>
  <c r="G336" i="3" s="1"/>
  <c r="G339" i="3"/>
  <c r="G338" i="3" s="1"/>
  <c r="G344" i="3"/>
  <c r="G343" i="3" s="1"/>
  <c r="G342" i="3" s="1"/>
  <c r="G341" i="3" s="1"/>
  <c r="G348" i="3"/>
  <c r="G347" i="3" s="1"/>
  <c r="G346" i="3" s="1"/>
  <c r="G345" i="3" s="1"/>
  <c r="G352" i="3"/>
  <c r="G351" i="3" s="1"/>
  <c r="G350" i="3" s="1"/>
  <c r="G355" i="3"/>
  <c r="G354" i="3" s="1"/>
  <c r="G353" i="3" s="1"/>
  <c r="G359" i="3"/>
  <c r="G360" i="3"/>
  <c r="G363" i="3"/>
  <c r="G362" i="3" s="1"/>
  <c r="G361" i="3" s="1"/>
  <c r="G366" i="3"/>
  <c r="G365" i="3" s="1"/>
  <c r="G364" i="3" s="1"/>
  <c r="G370" i="3"/>
  <c r="G369" i="3" s="1"/>
  <c r="G372" i="3"/>
  <c r="G371" i="3" s="1"/>
  <c r="G376" i="3"/>
  <c r="G375" i="3" s="1"/>
  <c r="G374" i="3" s="1"/>
  <c r="G379" i="3"/>
  <c r="G378" i="3" s="1"/>
  <c r="G377" i="3" s="1"/>
  <c r="G384" i="3"/>
  <c r="G383" i="3" s="1"/>
  <c r="G386" i="3"/>
  <c r="G385" i="3" s="1"/>
  <c r="G389" i="3"/>
  <c r="G388" i="3" s="1"/>
  <c r="G387" i="3" s="1"/>
  <c r="G395" i="3"/>
  <c r="G393" i="3" s="1"/>
  <c r="G392" i="3" s="1"/>
  <c r="G391" i="3" s="1"/>
  <c r="G398" i="3"/>
  <c r="G397" i="3" s="1"/>
  <c r="G396" i="3" s="1"/>
  <c r="G403" i="3"/>
  <c r="G402" i="3" s="1"/>
  <c r="G401" i="3" s="1"/>
  <c r="G400" i="3" s="1"/>
  <c r="G407" i="3"/>
  <c r="G406" i="3" s="1"/>
  <c r="G405" i="3" s="1"/>
  <c r="G404" i="3" s="1"/>
  <c r="O408" i="2"/>
  <c r="O404" i="2"/>
  <c r="O401" i="2"/>
  <c r="O400" i="2" s="1"/>
  <c r="O399" i="2"/>
  <c r="O397" i="2"/>
  <c r="O396" i="2" s="1"/>
  <c r="O394" i="2"/>
  <c r="O390" i="2"/>
  <c r="O388" i="2"/>
  <c r="O386" i="2"/>
  <c r="O383" i="2"/>
  <c r="O378" i="2"/>
  <c r="O377" i="2"/>
  <c r="O376" i="2"/>
  <c r="O375" i="2"/>
  <c r="P374" i="2"/>
  <c r="O369" i="2"/>
  <c r="O368" i="2"/>
  <c r="P367" i="2"/>
  <c r="O363" i="2"/>
  <c r="O358" i="2"/>
  <c r="O351" i="2"/>
  <c r="O344" i="2"/>
  <c r="O343" i="2" s="1"/>
  <c r="O337" i="2"/>
  <c r="O330" i="2"/>
  <c r="O329" i="2" s="1"/>
  <c r="O323" i="2"/>
  <c r="O321" i="2"/>
  <c r="O306" i="2"/>
  <c r="O305" i="2" s="1"/>
  <c r="O304" i="2"/>
  <c r="O301" i="2"/>
  <c r="O298" i="2"/>
  <c r="O297" i="2" s="1"/>
  <c r="O295" i="2"/>
  <c r="O293" i="2"/>
  <c r="O291" i="2"/>
  <c r="O288" i="2"/>
  <c r="O285" i="2"/>
  <c r="O282" i="2"/>
  <c r="O276" i="2"/>
  <c r="O275" i="2" s="1"/>
  <c r="O273" i="2" s="1"/>
  <c r="O272" i="2"/>
  <c r="O264" i="2"/>
  <c r="O261" i="2"/>
  <c r="O251" i="2"/>
  <c r="O248" i="2"/>
  <c r="O247" i="2"/>
  <c r="O244" i="2"/>
  <c r="O243" i="2" s="1"/>
  <c r="O241" i="2"/>
  <c r="O239" i="2"/>
  <c r="O238" i="2" s="1"/>
  <c r="O237" i="2"/>
  <c r="O234" i="2"/>
  <c r="O231" i="2"/>
  <c r="O230" i="2"/>
  <c r="O227" i="2"/>
  <c r="O226" i="2" s="1"/>
  <c r="O224" i="2"/>
  <c r="O223" i="2"/>
  <c r="O219" i="2"/>
  <c r="O218" i="2"/>
  <c r="O215" i="2"/>
  <c r="O214" i="2" s="1"/>
  <c r="O213" i="2" s="1"/>
  <c r="O212" i="2"/>
  <c r="O211" i="2" s="1"/>
  <c r="O210" i="2" s="1"/>
  <c r="O209" i="2"/>
  <c r="O208" i="2" s="1"/>
  <c r="O207" i="2"/>
  <c r="O206" i="2" s="1"/>
  <c r="O199" i="2"/>
  <c r="O198" i="2" s="1"/>
  <c r="O197" i="2" s="1"/>
  <c r="O196" i="2" s="1"/>
  <c r="O195" i="2"/>
  <c r="O193" i="2" s="1"/>
  <c r="P194" i="2"/>
  <c r="O189" i="2"/>
  <c r="O185" i="2"/>
  <c r="O183" i="2"/>
  <c r="O180" i="2"/>
  <c r="O179" i="2"/>
  <c r="O178" i="2"/>
  <c r="O177" i="2"/>
  <c r="O176" i="2"/>
  <c r="P175" i="2"/>
  <c r="O168" i="2"/>
  <c r="O167" i="2" s="1"/>
  <c r="O166" i="2" s="1"/>
  <c r="O162" i="2"/>
  <c r="O161" i="2" s="1"/>
  <c r="O160" i="2" s="1"/>
  <c r="O159" i="2"/>
  <c r="O158" i="2" s="1"/>
  <c r="O157" i="2" s="1"/>
  <c r="O156" i="2"/>
  <c r="O155" i="2" s="1"/>
  <c r="O154" i="2" s="1"/>
  <c r="O153" i="2"/>
  <c r="O152" i="2" s="1"/>
  <c r="O151" i="2" s="1"/>
  <c r="O150" i="2"/>
  <c r="O149" i="2" s="1"/>
  <c r="O147" i="2"/>
  <c r="O146" i="2" s="1"/>
  <c r="O144" i="2"/>
  <c r="O143" i="2" s="1"/>
  <c r="O142" i="2"/>
  <c r="O141" i="2" s="1"/>
  <c r="O139" i="2"/>
  <c r="O138" i="2" s="1"/>
  <c r="O137" i="2" s="1"/>
  <c r="O136" i="2"/>
  <c r="O135" i="2" s="1"/>
  <c r="O134" i="2" s="1"/>
  <c r="O133" i="2"/>
  <c r="O132" i="2"/>
  <c r="O129" i="2"/>
  <c r="O128" i="2" s="1"/>
  <c r="O127" i="2" s="1"/>
  <c r="O126" i="2"/>
  <c r="O125" i="2" s="1"/>
  <c r="O124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 s="1"/>
  <c r="O110" i="2"/>
  <c r="O109" i="2" s="1"/>
  <c r="O108" i="2"/>
  <c r="O107" i="2" s="1"/>
  <c r="O105" i="2"/>
  <c r="O104" i="2" s="1"/>
  <c r="O103" i="2"/>
  <c r="O102" i="2" s="1"/>
  <c r="O101" i="2"/>
  <c r="O100" i="2" s="1"/>
  <c r="O98" i="2"/>
  <c r="O97" i="2" s="1"/>
  <c r="O96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08" i="2"/>
  <c r="L407" i="2" s="1"/>
  <c r="L404" i="2"/>
  <c r="L403" i="2" s="1"/>
  <c r="L401" i="2"/>
  <c r="L400" i="2" s="1"/>
  <c r="L399" i="2"/>
  <c r="L397" i="2"/>
  <c r="L396" i="2" s="1"/>
  <c r="L394" i="2"/>
  <c r="L393" i="2" s="1"/>
  <c r="L390" i="2"/>
  <c r="L389" i="2" s="1"/>
  <c r="L388" i="2"/>
  <c r="L387" i="2" s="1"/>
  <c r="L386" i="2"/>
  <c r="L385" i="2" s="1"/>
  <c r="L383" i="2"/>
  <c r="L382" i="2" s="1"/>
  <c r="L381" i="2" s="1"/>
  <c r="L378" i="2"/>
  <c r="L377" i="2"/>
  <c r="L376" i="2"/>
  <c r="L375" i="2"/>
  <c r="M374" i="2"/>
  <c r="L369" i="2"/>
  <c r="L368" i="2"/>
  <c r="M367" i="2"/>
  <c r="L363" i="2"/>
  <c r="L362" i="2" s="1"/>
  <c r="L361" i="2" s="1"/>
  <c r="L358" i="2"/>
  <c r="L357" i="2" s="1"/>
  <c r="L356" i="2" s="1"/>
  <c r="L351" i="2"/>
  <c r="L350" i="2" s="1"/>
  <c r="L344" i="2"/>
  <c r="L343" i="2" s="1"/>
  <c r="L342" i="2" s="1"/>
  <c r="L337" i="2"/>
  <c r="L336" i="2" s="1"/>
  <c r="L335" i="2" s="1"/>
  <c r="L330" i="2"/>
  <c r="L323" i="2"/>
  <c r="L322" i="2" s="1"/>
  <c r="L321" i="2"/>
  <c r="L320" i="2" s="1"/>
  <c r="L306" i="2"/>
  <c r="L305" i="2" s="1"/>
  <c r="L304" i="2"/>
  <c r="L303" i="2" s="1"/>
  <c r="L301" i="2"/>
  <c r="L300" i="2" s="1"/>
  <c r="L299" i="2" s="1"/>
  <c r="L298" i="2"/>
  <c r="L297" i="2" s="1"/>
  <c r="L296" i="2" s="1"/>
  <c r="L295" i="2"/>
  <c r="L293" i="2"/>
  <c r="L291" i="2"/>
  <c r="L288" i="2"/>
  <c r="L285" i="2"/>
  <c r="L282" i="2"/>
  <c r="L281" i="2" s="1"/>
  <c r="L280" i="2" s="1"/>
  <c r="L276" i="2"/>
  <c r="L272" i="2"/>
  <c r="L264" i="2"/>
  <c r="L261" i="2"/>
  <c r="L251" i="2"/>
  <c r="L250" i="2" s="1"/>
  <c r="L249" i="2" s="1"/>
  <c r="L248" i="2"/>
  <c r="L247" i="2"/>
  <c r="L244" i="2"/>
  <c r="L243" i="2" s="1"/>
  <c r="L242" i="2" s="1"/>
  <c r="L241" i="2"/>
  <c r="L239" i="2"/>
  <c r="L238" i="2" s="1"/>
  <c r="L237" i="2"/>
  <c r="L234" i="2"/>
  <c r="L231" i="2"/>
  <c r="L230" i="2"/>
  <c r="L227" i="2"/>
  <c r="L226" i="2" s="1"/>
  <c r="L225" i="2" s="1"/>
  <c r="L224" i="2"/>
  <c r="L223" i="2"/>
  <c r="L219" i="2"/>
  <c r="L218" i="2"/>
  <c r="L215" i="2"/>
  <c r="L214" i="2" s="1"/>
  <c r="L213" i="2" s="1"/>
  <c r="L212" i="2"/>
  <c r="L211" i="2" s="1"/>
  <c r="L210" i="2" s="1"/>
  <c r="L209" i="2"/>
  <c r="L208" i="2" s="1"/>
  <c r="L207" i="2"/>
  <c r="L206" i="2" s="1"/>
  <c r="L199" i="2"/>
  <c r="L198" i="2" s="1"/>
  <c r="L197" i="2" s="1"/>
  <c r="L196" i="2" s="1"/>
  <c r="L195" i="2"/>
  <c r="L193" i="2" s="1"/>
  <c r="L192" i="2" s="1"/>
  <c r="L191" i="2" s="1"/>
  <c r="L190" i="2" s="1"/>
  <c r="M194" i="2"/>
  <c r="L189" i="2"/>
  <c r="L185" i="2"/>
  <c r="L183" i="2"/>
  <c r="L180" i="2"/>
  <c r="L179" i="2"/>
  <c r="L178" i="2"/>
  <c r="L177" i="2"/>
  <c r="L176" i="2"/>
  <c r="M175" i="2"/>
  <c r="L168" i="2"/>
  <c r="L167" i="2" s="1"/>
  <c r="L166" i="2" s="1"/>
  <c r="L162" i="2"/>
  <c r="L161" i="2" s="1"/>
  <c r="L160" i="2" s="1"/>
  <c r="L159" i="2"/>
  <c r="L158" i="2" s="1"/>
  <c r="L157" i="2" s="1"/>
  <c r="L156" i="2"/>
  <c r="L155" i="2" s="1"/>
  <c r="L154" i="2" s="1"/>
  <c r="L153" i="2"/>
  <c r="L152" i="2" s="1"/>
  <c r="L151" i="2" s="1"/>
  <c r="L150" i="2"/>
  <c r="L147" i="2"/>
  <c r="L144" i="2"/>
  <c r="L143" i="2" s="1"/>
  <c r="L142" i="2"/>
  <c r="L141" i="2" s="1"/>
  <c r="L139" i="2"/>
  <c r="L138" i="2" s="1"/>
  <c r="L137" i="2" s="1"/>
  <c r="L136" i="2"/>
  <c r="L135" i="2" s="1"/>
  <c r="L134" i="2" s="1"/>
  <c r="L133" i="2"/>
  <c r="L132" i="2"/>
  <c r="L129" i="2"/>
  <c r="L128" i="2" s="1"/>
  <c r="L127" i="2" s="1"/>
  <c r="L126" i="2"/>
  <c r="L125" i="2" s="1"/>
  <c r="L124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 s="1"/>
  <c r="L110" i="2"/>
  <c r="L109" i="2" s="1"/>
  <c r="L108" i="2"/>
  <c r="L107" i="2" s="1"/>
  <c r="L105" i="2"/>
  <c r="L104" i="2" s="1"/>
  <c r="L103" i="2"/>
  <c r="L102" i="2" s="1"/>
  <c r="L101" i="2"/>
  <c r="L100" i="2" s="1"/>
  <c r="L98" i="2"/>
  <c r="L97" i="2" s="1"/>
  <c r="L96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75" i="2"/>
  <c r="J194" i="2"/>
  <c r="J367" i="2"/>
  <c r="J374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98" i="2"/>
  <c r="I97" i="2" s="1"/>
  <c r="I96" i="2" s="1"/>
  <c r="I101" i="2"/>
  <c r="I100" i="2" s="1"/>
  <c r="I103" i="2"/>
  <c r="I102" i="2" s="1"/>
  <c r="I105" i="2"/>
  <c r="I104" i="2" s="1"/>
  <c r="I108" i="2"/>
  <c r="I107" i="2" s="1"/>
  <c r="I110" i="2"/>
  <c r="I109" i="2" s="1"/>
  <c r="I113" i="2"/>
  <c r="I112" i="2" s="1"/>
  <c r="I111" i="2" s="1"/>
  <c r="I116" i="2"/>
  <c r="I115" i="2" s="1"/>
  <c r="I114" i="2" s="1"/>
  <c r="I119" i="2"/>
  <c r="I118" i="2" s="1"/>
  <c r="I117" i="2" s="1"/>
  <c r="I122" i="2"/>
  <c r="I121" i="2" s="1"/>
  <c r="I120" i="2" s="1"/>
  <c r="I126" i="2"/>
  <c r="I125" i="2" s="1"/>
  <c r="I124" i="2" s="1"/>
  <c r="I129" i="2"/>
  <c r="I128" i="2" s="1"/>
  <c r="I127" i="2" s="1"/>
  <c r="I132" i="2"/>
  <c r="I133" i="2"/>
  <c r="I136" i="2"/>
  <c r="I135" i="2" s="1"/>
  <c r="I134" i="2" s="1"/>
  <c r="I139" i="2"/>
  <c r="I138" i="2" s="1"/>
  <c r="I137" i="2" s="1"/>
  <c r="I142" i="2"/>
  <c r="I141" i="2" s="1"/>
  <c r="I144" i="2"/>
  <c r="I143" i="2" s="1"/>
  <c r="I147" i="2"/>
  <c r="I146" i="2" s="1"/>
  <c r="I150" i="2"/>
  <c r="I148" i="2" s="1"/>
  <c r="I153" i="2"/>
  <c r="I152" i="2" s="1"/>
  <c r="I151" i="2" s="1"/>
  <c r="I156" i="2"/>
  <c r="I155" i="2" s="1"/>
  <c r="I154" i="2" s="1"/>
  <c r="I159" i="2"/>
  <c r="I158" i="2" s="1"/>
  <c r="I157" i="2" s="1"/>
  <c r="I162" i="2"/>
  <c r="I161" i="2" s="1"/>
  <c r="I160" i="2" s="1"/>
  <c r="I168" i="2"/>
  <c r="I167" i="2" s="1"/>
  <c r="I166" i="2" s="1"/>
  <c r="I176" i="2"/>
  <c r="I177" i="2"/>
  <c r="I178" i="2"/>
  <c r="I179" i="2"/>
  <c r="I180" i="2"/>
  <c r="I183" i="2"/>
  <c r="I182" i="2" s="1"/>
  <c r="I185" i="2"/>
  <c r="I184" i="2" s="1"/>
  <c r="I189" i="2"/>
  <c r="I188" i="2" s="1"/>
  <c r="I187" i="2" s="1"/>
  <c r="I186" i="2" s="1"/>
  <c r="I195" i="2"/>
  <c r="I193" i="2" s="1"/>
  <c r="I192" i="2" s="1"/>
  <c r="I191" i="2" s="1"/>
  <c r="I190" i="2" s="1"/>
  <c r="I199" i="2"/>
  <c r="I198" i="2" s="1"/>
  <c r="I197" i="2" s="1"/>
  <c r="I196" i="2" s="1"/>
  <c r="I207" i="2"/>
  <c r="I206" i="2" s="1"/>
  <c r="I209" i="2"/>
  <c r="I208" i="2" s="1"/>
  <c r="I212" i="2"/>
  <c r="I211" i="2" s="1"/>
  <c r="I210" i="2" s="1"/>
  <c r="I215" i="2"/>
  <c r="I214" i="2" s="1"/>
  <c r="I213" i="2" s="1"/>
  <c r="I218" i="2"/>
  <c r="I219" i="2"/>
  <c r="I223" i="2"/>
  <c r="I224" i="2"/>
  <c r="I227" i="2"/>
  <c r="I226" i="2" s="1"/>
  <c r="I225" i="2" s="1"/>
  <c r="I230" i="2"/>
  <c r="I231" i="2"/>
  <c r="I234" i="2"/>
  <c r="I233" i="2" s="1"/>
  <c r="I232" i="2" s="1"/>
  <c r="I237" i="2"/>
  <c r="I236" i="2" s="1"/>
  <c r="I239" i="2"/>
  <c r="I238" i="2" s="1"/>
  <c r="I241" i="2"/>
  <c r="I244" i="2"/>
  <c r="I243" i="2" s="1"/>
  <c r="I242" i="2" s="1"/>
  <c r="I247" i="2"/>
  <c r="I248" i="2"/>
  <c r="I251" i="2"/>
  <c r="I250" i="2" s="1"/>
  <c r="I249" i="2" s="1"/>
  <c r="I261" i="2"/>
  <c r="I260" i="2" s="1"/>
  <c r="I259" i="2" s="1"/>
  <c r="I264" i="2"/>
  <c r="I263" i="2" s="1"/>
  <c r="I262" i="2" s="1"/>
  <c r="I272" i="2"/>
  <c r="I271" i="2" s="1"/>
  <c r="I270" i="2" s="1"/>
  <c r="I276" i="2"/>
  <c r="I275" i="2" s="1"/>
  <c r="I282" i="2"/>
  <c r="I281" i="2" s="1"/>
  <c r="I280" i="2" s="1"/>
  <c r="I285" i="2"/>
  <c r="I284" i="2" s="1"/>
  <c r="I283" i="2" s="1"/>
  <c r="I288" i="2"/>
  <c r="I287" i="2" s="1"/>
  <c r="I286" i="2" s="1"/>
  <c r="I291" i="2"/>
  <c r="I290" i="2" s="1"/>
  <c r="I293" i="2"/>
  <c r="I292" i="2" s="1"/>
  <c r="I295" i="2"/>
  <c r="I294" i="2" s="1"/>
  <c r="I298" i="2"/>
  <c r="I297" i="2" s="1"/>
  <c r="I296" i="2" s="1"/>
  <c r="I301" i="2"/>
  <c r="I300" i="2" s="1"/>
  <c r="I299" i="2" s="1"/>
  <c r="I304" i="2"/>
  <c r="I303" i="2" s="1"/>
  <c r="I306" i="2"/>
  <c r="I305" i="2" s="1"/>
  <c r="I321" i="2"/>
  <c r="I320" i="2" s="1"/>
  <c r="I323" i="2"/>
  <c r="I322" i="2" s="1"/>
  <c r="I330" i="2"/>
  <c r="I329" i="2" s="1"/>
  <c r="I328" i="2" s="1"/>
  <c r="I337" i="2"/>
  <c r="I336" i="2" s="1"/>
  <c r="I335" i="2" s="1"/>
  <c r="I333" i="2" s="1"/>
  <c r="I332" i="2" s="1"/>
  <c r="I331" i="2" s="1"/>
  <c r="I344" i="2"/>
  <c r="I343" i="2" s="1"/>
  <c r="I342" i="2" s="1"/>
  <c r="I351" i="2"/>
  <c r="I350" i="2" s="1"/>
  <c r="I349" i="2" s="1"/>
  <c r="I358" i="2"/>
  <c r="I357" i="2" s="1"/>
  <c r="I356" i="2" s="1"/>
  <c r="I363" i="2"/>
  <c r="I362" i="2" s="1"/>
  <c r="I361" i="2" s="1"/>
  <c r="I368" i="2"/>
  <c r="I369" i="2"/>
  <c r="I375" i="2"/>
  <c r="I376" i="2"/>
  <c r="I377" i="2"/>
  <c r="I378" i="2"/>
  <c r="I383" i="2"/>
  <c r="I382" i="2" s="1"/>
  <c r="I381" i="2" s="1"/>
  <c r="I386" i="2"/>
  <c r="I385" i="2" s="1"/>
  <c r="I388" i="2"/>
  <c r="I387" i="2" s="1"/>
  <c r="I390" i="2"/>
  <c r="I389" i="2" s="1"/>
  <c r="I394" i="2"/>
  <c r="I393" i="2" s="1"/>
  <c r="I392" i="2" s="1"/>
  <c r="I397" i="2"/>
  <c r="I396" i="2" s="1"/>
  <c r="I399" i="2"/>
  <c r="I398" i="2" s="1"/>
  <c r="I401" i="2"/>
  <c r="I400" i="2" s="1"/>
  <c r="I404" i="2"/>
  <c r="I403" i="2" s="1"/>
  <c r="I402" i="2" s="1"/>
  <c r="I408" i="2"/>
  <c r="I407" i="2" s="1"/>
  <c r="I406" i="2" s="1"/>
  <c r="I405" i="2" s="1"/>
  <c r="O429" i="1"/>
  <c r="O426" i="1"/>
  <c r="O424" i="1"/>
  <c r="O422" i="1"/>
  <c r="O419" i="1"/>
  <c r="O413" i="1"/>
  <c r="O411" i="1"/>
  <c r="O409" i="1"/>
  <c r="O405" i="1"/>
  <c r="O399" i="1"/>
  <c r="O396" i="1"/>
  <c r="O395" i="1"/>
  <c r="O390" i="1"/>
  <c r="O387" i="1"/>
  <c r="O385" i="1"/>
  <c r="O380" i="1"/>
  <c r="O377" i="1"/>
  <c r="O373" i="1"/>
  <c r="O371" i="1"/>
  <c r="O367" i="1"/>
  <c r="O364" i="1"/>
  <c r="O363" i="1"/>
  <c r="O359" i="1"/>
  <c r="O356" i="1"/>
  <c r="O352" i="1"/>
  <c r="O348" i="1"/>
  <c r="O343" i="1"/>
  <c r="O341" i="1"/>
  <c r="O339" i="1"/>
  <c r="O335" i="1"/>
  <c r="O334" i="1"/>
  <c r="O325" i="1"/>
  <c r="O324" i="1"/>
  <c r="O323" i="1"/>
  <c r="O322" i="1"/>
  <c r="O321" i="1"/>
  <c r="O314" i="1"/>
  <c r="O311" i="1"/>
  <c r="O308" i="1"/>
  <c r="O307" i="1"/>
  <c r="O306" i="1"/>
  <c r="O302" i="1"/>
  <c r="O299" i="1"/>
  <c r="O298" i="1"/>
  <c r="O297" i="1"/>
  <c r="O296" i="1"/>
  <c r="O295" i="1"/>
  <c r="O290" i="1"/>
  <c r="O287" i="1"/>
  <c r="O282" i="1"/>
  <c r="O279" i="1"/>
  <c r="O277" i="1"/>
  <c r="O274" i="1"/>
  <c r="O270" i="1"/>
  <c r="O268" i="1"/>
  <c r="O265" i="1"/>
  <c r="O262" i="1"/>
  <c r="O258" i="1"/>
  <c r="O254" i="1"/>
  <c r="O246" i="1"/>
  <c r="O244" i="1"/>
  <c r="O242" i="1"/>
  <c r="O237" i="1"/>
  <c r="O232" i="1"/>
  <c r="O229" i="1"/>
  <c r="O223" i="1"/>
  <c r="O220" i="1"/>
  <c r="O218" i="1"/>
  <c r="O215" i="1"/>
  <c r="O212" i="1"/>
  <c r="O210" i="1"/>
  <c r="O208" i="1"/>
  <c r="O204" i="1"/>
  <c r="O200" i="1"/>
  <c r="O197" i="1"/>
  <c r="O195" i="1"/>
  <c r="O193" i="1"/>
  <c r="O190" i="1"/>
  <c r="O184" i="1"/>
  <c r="O182" i="1"/>
  <c r="O179" i="1"/>
  <c r="O176" i="1"/>
  <c r="O174" i="1"/>
  <c r="O172" i="1"/>
  <c r="O168" i="1"/>
  <c r="O165" i="1"/>
  <c r="O155" i="1"/>
  <c r="O152" i="1"/>
  <c r="O149" i="1"/>
  <c r="O146" i="1"/>
  <c r="O143" i="1"/>
  <c r="O140" i="1"/>
  <c r="O135" i="1"/>
  <c r="O131" i="1"/>
  <c r="O125" i="1"/>
  <c r="O121" i="1"/>
  <c r="O116" i="1"/>
  <c r="O112" i="1"/>
  <c r="O108" i="1"/>
  <c r="O106" i="1"/>
  <c r="O104" i="1"/>
  <c r="O98" i="1"/>
  <c r="O93" i="1"/>
  <c r="O90" i="1"/>
  <c r="O88" i="1"/>
  <c r="O86" i="1"/>
  <c r="O83" i="1"/>
  <c r="O81" i="1"/>
  <c r="O77" i="1"/>
  <c r="O76" i="1"/>
  <c r="O72" i="1"/>
  <c r="O61" i="1"/>
  <c r="O58" i="1"/>
  <c r="O55" i="1"/>
  <c r="O54" i="1"/>
  <c r="O51" i="1"/>
  <c r="O50" i="1"/>
  <c r="O46" i="1"/>
  <c r="O45" i="1"/>
  <c r="O41" i="1"/>
  <c r="O40" i="1"/>
  <c r="O37" i="1"/>
  <c r="O33" i="1"/>
  <c r="O28" i="1"/>
  <c r="L429" i="1"/>
  <c r="L426" i="1"/>
  <c r="L424" i="1"/>
  <c r="L422" i="1"/>
  <c r="L419" i="1"/>
  <c r="L413" i="1"/>
  <c r="L411" i="1"/>
  <c r="L409" i="1"/>
  <c r="L405" i="1"/>
  <c r="L399" i="1"/>
  <c r="L396" i="1"/>
  <c r="L395" i="1"/>
  <c r="L390" i="1"/>
  <c r="L387" i="1"/>
  <c r="L385" i="1"/>
  <c r="L380" i="1"/>
  <c r="L377" i="1"/>
  <c r="L373" i="1"/>
  <c r="L371" i="1"/>
  <c r="L367" i="1"/>
  <c r="L364" i="1"/>
  <c r="L363" i="1"/>
  <c r="L359" i="1"/>
  <c r="L356" i="1"/>
  <c r="L352" i="1"/>
  <c r="L348" i="1"/>
  <c r="L343" i="1"/>
  <c r="L341" i="1"/>
  <c r="L339" i="1"/>
  <c r="L335" i="1"/>
  <c r="L334" i="1"/>
  <c r="L325" i="1"/>
  <c r="L324" i="1"/>
  <c r="L323" i="1"/>
  <c r="L322" i="1"/>
  <c r="L321" i="1"/>
  <c r="L314" i="1"/>
  <c r="L311" i="1"/>
  <c r="L308" i="1"/>
  <c r="L307" i="1"/>
  <c r="L306" i="1"/>
  <c r="L302" i="1"/>
  <c r="L299" i="1"/>
  <c r="L298" i="1"/>
  <c r="L297" i="1"/>
  <c r="L296" i="1"/>
  <c r="L295" i="1"/>
  <c r="L290" i="1"/>
  <c r="L287" i="1"/>
  <c r="L282" i="1"/>
  <c r="L279" i="1"/>
  <c r="L277" i="1"/>
  <c r="L274" i="1"/>
  <c r="L270" i="1"/>
  <c r="L268" i="1"/>
  <c r="L265" i="1"/>
  <c r="L262" i="1"/>
  <c r="L258" i="1"/>
  <c r="L254" i="1"/>
  <c r="L246" i="1"/>
  <c r="L244" i="1"/>
  <c r="L242" i="1"/>
  <c r="L237" i="1"/>
  <c r="L232" i="1"/>
  <c r="L229" i="1"/>
  <c r="L223" i="1"/>
  <c r="L220" i="1"/>
  <c r="L218" i="1"/>
  <c r="L215" i="1"/>
  <c r="L212" i="1"/>
  <c r="L210" i="1"/>
  <c r="L208" i="1"/>
  <c r="L204" i="1"/>
  <c r="L200" i="1"/>
  <c r="L197" i="1"/>
  <c r="L195" i="1"/>
  <c r="L193" i="1"/>
  <c r="L190" i="1"/>
  <c r="L184" i="1"/>
  <c r="L182" i="1"/>
  <c r="L179" i="1"/>
  <c r="L176" i="1"/>
  <c r="L174" i="1"/>
  <c r="L172" i="1"/>
  <c r="L168" i="1"/>
  <c r="L165" i="1"/>
  <c r="L155" i="1"/>
  <c r="L152" i="1"/>
  <c r="L149" i="1"/>
  <c r="L146" i="1"/>
  <c r="L143" i="1"/>
  <c r="L140" i="1"/>
  <c r="L135" i="1"/>
  <c r="L131" i="1"/>
  <c r="L125" i="1"/>
  <c r="L121" i="1"/>
  <c r="L116" i="1"/>
  <c r="L112" i="1"/>
  <c r="L108" i="1"/>
  <c r="L106" i="1"/>
  <c r="L104" i="1"/>
  <c r="L98" i="1"/>
  <c r="L93" i="1"/>
  <c r="L90" i="1"/>
  <c r="L88" i="1"/>
  <c r="L86" i="1"/>
  <c r="L83" i="1"/>
  <c r="L81" i="1"/>
  <c r="L77" i="1"/>
  <c r="L76" i="1"/>
  <c r="L72" i="1"/>
  <c r="L61" i="1"/>
  <c r="L58" i="1"/>
  <c r="L55" i="1"/>
  <c r="L54" i="1"/>
  <c r="L51" i="1"/>
  <c r="L50" i="1"/>
  <c r="L46" i="1"/>
  <c r="L45" i="1"/>
  <c r="L41" i="1"/>
  <c r="L40" i="1"/>
  <c r="L37" i="1"/>
  <c r="L33" i="1"/>
  <c r="L28" i="1"/>
  <c r="N428" i="1"/>
  <c r="N427" i="1" s="1"/>
  <c r="N425" i="1"/>
  <c r="N423" i="1"/>
  <c r="N421" i="1"/>
  <c r="N418" i="1"/>
  <c r="N417" i="1" s="1"/>
  <c r="N412" i="1"/>
  <c r="N410" i="1"/>
  <c r="N408" i="1"/>
  <c r="N404" i="1"/>
  <c r="N403" i="1"/>
  <c r="N402" i="1" s="1"/>
  <c r="N398" i="1"/>
  <c r="O398" i="1" s="1"/>
  <c r="N394" i="1"/>
  <c r="N393" i="1" s="1"/>
  <c r="N392" i="1" s="1"/>
  <c r="N389" i="1"/>
  <c r="N388" i="1" s="1"/>
  <c r="N386" i="1"/>
  <c r="N384" i="1"/>
  <c r="N379" i="1"/>
  <c r="N378" i="1"/>
  <c r="N376" i="1"/>
  <c r="N375" i="1" s="1"/>
  <c r="N374" i="1" s="1"/>
  <c r="N372" i="1"/>
  <c r="N370" i="1"/>
  <c r="N369" i="1" s="1"/>
  <c r="N366" i="1"/>
  <c r="N365" i="1" s="1"/>
  <c r="N362" i="1"/>
  <c r="N361" i="1" s="1"/>
  <c r="N360" i="1" s="1"/>
  <c r="N358" i="1"/>
  <c r="N357" i="1" s="1"/>
  <c r="N355" i="1"/>
  <c r="N354" i="1" s="1"/>
  <c r="N351" i="1"/>
  <c r="N350" i="1" s="1"/>
  <c r="N349" i="1" s="1"/>
  <c r="N347" i="1"/>
  <c r="N346" i="1"/>
  <c r="N345" i="1" s="1"/>
  <c r="N342" i="1"/>
  <c r="N340" i="1"/>
  <c r="N338" i="1"/>
  <c r="N333" i="1"/>
  <c r="N332" i="1" s="1"/>
  <c r="N331" i="1" s="1"/>
  <c r="N327" i="1" s="1"/>
  <c r="N320" i="1"/>
  <c r="N319" i="1" s="1"/>
  <c r="N318" i="1" s="1"/>
  <c r="N317" i="1" s="1"/>
  <c r="N313" i="1"/>
  <c r="N312" i="1" s="1"/>
  <c r="N310" i="1"/>
  <c r="N309" i="1" s="1"/>
  <c r="N305" i="1"/>
  <c r="N304" i="1" s="1"/>
  <c r="N303" i="1" s="1"/>
  <c r="N301" i="1"/>
  <c r="O301" i="1" s="1"/>
  <c r="N294" i="1"/>
  <c r="N293" i="1" s="1"/>
  <c r="N292" i="1" s="1"/>
  <c r="N289" i="1"/>
  <c r="N288" i="1" s="1"/>
  <c r="N286" i="1"/>
  <c r="N285" i="1" s="1"/>
  <c r="N284" i="1" s="1"/>
  <c r="N281" i="1"/>
  <c r="N280" i="1" s="1"/>
  <c r="N278" i="1"/>
  <c r="N276" i="1"/>
  <c r="N273" i="1"/>
  <c r="N272" i="1" s="1"/>
  <c r="N269" i="1"/>
  <c r="N267" i="1"/>
  <c r="N264" i="1"/>
  <c r="N263" i="1" s="1"/>
  <c r="N261" i="1"/>
  <c r="N260" i="1" s="1"/>
  <c r="N257" i="1"/>
  <c r="N256" i="1" s="1"/>
  <c r="N255" i="1" s="1"/>
  <c r="N253" i="1"/>
  <c r="N252" i="1" s="1"/>
  <c r="N251" i="1" s="1"/>
  <c r="N245" i="1"/>
  <c r="N243" i="1"/>
  <c r="N241" i="1"/>
  <c r="N236" i="1"/>
  <c r="N235" i="1" s="1"/>
  <c r="N234" i="1" s="1"/>
  <c r="N233" i="1" s="1"/>
  <c r="N231" i="1"/>
  <c r="N230" i="1" s="1"/>
  <c r="N228" i="1"/>
  <c r="N227" i="1" s="1"/>
  <c r="N222" i="1"/>
  <c r="N221" i="1" s="1"/>
  <c r="N219" i="1"/>
  <c r="N216" i="1" s="1"/>
  <c r="N217" i="1"/>
  <c r="N214" i="1"/>
  <c r="N213" i="1" s="1"/>
  <c r="N211" i="1"/>
  <c r="N209" i="1"/>
  <c r="N207" i="1"/>
  <c r="N203" i="1"/>
  <c r="N202" i="1" s="1"/>
  <c r="N201" i="1" s="1"/>
  <c r="N199" i="1"/>
  <c r="N198" i="1" s="1"/>
  <c r="N196" i="1"/>
  <c r="O58" i="2" s="1"/>
  <c r="O57" i="2" s="1"/>
  <c r="N194" i="1"/>
  <c r="N192" i="1"/>
  <c r="N189" i="1"/>
  <c r="N188" i="1" s="1"/>
  <c r="N183" i="1"/>
  <c r="N181" i="1"/>
  <c r="N178" i="1"/>
  <c r="N177" i="1" s="1"/>
  <c r="N175" i="1"/>
  <c r="N173" i="1"/>
  <c r="N171" i="1"/>
  <c r="N167" i="1"/>
  <c r="N166" i="1" s="1"/>
  <c r="N164" i="1"/>
  <c r="N163" i="1" s="1"/>
  <c r="N154" i="1"/>
  <c r="N151" i="1"/>
  <c r="N150" i="1" s="1"/>
  <c r="N148" i="1"/>
  <c r="N147" i="1" s="1"/>
  <c r="N145" i="1"/>
  <c r="N144" i="1" s="1"/>
  <c r="N142" i="1"/>
  <c r="N141" i="1"/>
  <c r="N139" i="1"/>
  <c r="N138" i="1" s="1"/>
  <c r="N134" i="1"/>
  <c r="N130" i="1"/>
  <c r="N129" i="1" s="1"/>
  <c r="N124" i="1"/>
  <c r="N123" i="1" s="1"/>
  <c r="N122" i="1" s="1"/>
  <c r="N120" i="1"/>
  <c r="N119" i="1" s="1"/>
  <c r="N118" i="1" s="1"/>
  <c r="N115" i="1"/>
  <c r="N114" i="1" s="1"/>
  <c r="N113" i="1" s="1"/>
  <c r="N111" i="1"/>
  <c r="N110" i="1" s="1"/>
  <c r="N109" i="1" s="1"/>
  <c r="N107" i="1"/>
  <c r="N105" i="1"/>
  <c r="N103" i="1"/>
  <c r="N97" i="1"/>
  <c r="N96" i="1" s="1"/>
  <c r="N95" i="1" s="1"/>
  <c r="N94" i="1" s="1"/>
  <c r="N92" i="1"/>
  <c r="N91" i="1" s="1"/>
  <c r="N89" i="1"/>
  <c r="N87" i="1"/>
  <c r="N85" i="1"/>
  <c r="N82" i="1"/>
  <c r="N80" i="1"/>
  <c r="N79" i="1" s="1"/>
  <c r="N75" i="1"/>
  <c r="N74" i="1" s="1"/>
  <c r="N73" i="1" s="1"/>
  <c r="N71" i="1"/>
  <c r="N70" i="1" s="1"/>
  <c r="N69" i="1" s="1"/>
  <c r="N60" i="1"/>
  <c r="N59" i="1"/>
  <c r="N57" i="1"/>
  <c r="N56" i="1" s="1"/>
  <c r="N53" i="1"/>
  <c r="N52" i="1" s="1"/>
  <c r="N49" i="1"/>
  <c r="N48" i="1" s="1"/>
  <c r="N44" i="1"/>
  <c r="N43" i="1" s="1"/>
  <c r="N39" i="1"/>
  <c r="N38" i="1" s="1"/>
  <c r="N36" i="1"/>
  <c r="N35" i="1" s="1"/>
  <c r="N32" i="1"/>
  <c r="N31" i="1" s="1"/>
  <c r="N27" i="1"/>
  <c r="N26" i="1" s="1"/>
  <c r="N25" i="1" s="1"/>
  <c r="N24" i="1" s="1"/>
  <c r="K428" i="1"/>
  <c r="K427" i="1" s="1"/>
  <c r="K425" i="1"/>
  <c r="K423" i="1"/>
  <c r="K421" i="1"/>
  <c r="K418" i="1"/>
  <c r="K417" i="1" s="1"/>
  <c r="K412" i="1"/>
  <c r="K410" i="1"/>
  <c r="K408" i="1"/>
  <c r="K407" i="1" s="1"/>
  <c r="K406" i="1" s="1"/>
  <c r="K404" i="1"/>
  <c r="K403" i="1" s="1"/>
  <c r="K402" i="1" s="1"/>
  <c r="K398" i="1"/>
  <c r="K397" i="1" s="1"/>
  <c r="K394" i="1"/>
  <c r="K393" i="1" s="1"/>
  <c r="K392" i="1" s="1"/>
  <c r="K391" i="1" s="1"/>
  <c r="K389" i="1"/>
  <c r="K388" i="1" s="1"/>
  <c r="K386" i="1"/>
  <c r="K383" i="1" s="1"/>
  <c r="K384" i="1"/>
  <c r="K379" i="1"/>
  <c r="K378" i="1"/>
  <c r="K376" i="1"/>
  <c r="K375" i="1" s="1"/>
  <c r="K372" i="1"/>
  <c r="K370" i="1"/>
  <c r="K366" i="1"/>
  <c r="K365" i="1" s="1"/>
  <c r="K362" i="1"/>
  <c r="K361" i="1" s="1"/>
  <c r="K360" i="1" s="1"/>
  <c r="K358" i="1"/>
  <c r="K357" i="1" s="1"/>
  <c r="K355" i="1"/>
  <c r="K354" i="1" s="1"/>
  <c r="K351" i="1"/>
  <c r="K350" i="1" s="1"/>
  <c r="K349" i="1" s="1"/>
  <c r="K347" i="1"/>
  <c r="K346" i="1" s="1"/>
  <c r="K345" i="1" s="1"/>
  <c r="K342" i="1"/>
  <c r="K340" i="1"/>
  <c r="K338" i="1"/>
  <c r="K333" i="1"/>
  <c r="K332" i="1" s="1"/>
  <c r="K331" i="1" s="1"/>
  <c r="K327" i="1" s="1"/>
  <c r="K320" i="1"/>
  <c r="K319" i="1" s="1"/>
  <c r="K318" i="1" s="1"/>
  <c r="K317" i="1" s="1"/>
  <c r="K313" i="1"/>
  <c r="K312" i="1" s="1"/>
  <c r="K310" i="1"/>
  <c r="K309" i="1" s="1"/>
  <c r="K305" i="1"/>
  <c r="K304" i="1" s="1"/>
  <c r="K303" i="1" s="1"/>
  <c r="K301" i="1"/>
  <c r="K300" i="1" s="1"/>
  <c r="K294" i="1"/>
  <c r="K293" i="1" s="1"/>
  <c r="K292" i="1" s="1"/>
  <c r="K289" i="1"/>
  <c r="K288" i="1" s="1"/>
  <c r="K286" i="1"/>
  <c r="K285" i="1" s="1"/>
  <c r="K281" i="1"/>
  <c r="K280" i="1" s="1"/>
  <c r="K278" i="1"/>
  <c r="K276" i="1"/>
  <c r="K273" i="1"/>
  <c r="K272" i="1" s="1"/>
  <c r="K269" i="1"/>
  <c r="K267" i="1"/>
  <c r="K264" i="1"/>
  <c r="K263" i="1" s="1"/>
  <c r="K261" i="1"/>
  <c r="K260" i="1" s="1"/>
  <c r="K257" i="1"/>
  <c r="K256" i="1" s="1"/>
  <c r="K255" i="1" s="1"/>
  <c r="K253" i="1"/>
  <c r="K252" i="1" s="1"/>
  <c r="K251" i="1" s="1"/>
  <c r="K245" i="1"/>
  <c r="K243" i="1"/>
  <c r="K241" i="1"/>
  <c r="K236" i="1"/>
  <c r="K235" i="1" s="1"/>
  <c r="K234" i="1" s="1"/>
  <c r="K233" i="1" s="1"/>
  <c r="K231" i="1"/>
  <c r="K230" i="1" s="1"/>
  <c r="K228" i="1"/>
  <c r="K227" i="1" s="1"/>
  <c r="K222" i="1"/>
  <c r="K221" i="1" s="1"/>
  <c r="K219" i="1"/>
  <c r="K217" i="1"/>
  <c r="K214" i="1"/>
  <c r="K213" i="1" s="1"/>
  <c r="K211" i="1"/>
  <c r="K209" i="1"/>
  <c r="K207" i="1"/>
  <c r="K203" i="1"/>
  <c r="K202" i="1" s="1"/>
  <c r="K201" i="1" s="1"/>
  <c r="K199" i="1"/>
  <c r="K198" i="1" s="1"/>
  <c r="K196" i="1"/>
  <c r="L58" i="2" s="1"/>
  <c r="K194" i="1"/>
  <c r="K192" i="1"/>
  <c r="K189" i="1"/>
  <c r="K188" i="1" s="1"/>
  <c r="K183" i="1"/>
  <c r="K181" i="1"/>
  <c r="K178" i="1"/>
  <c r="K177" i="1" s="1"/>
  <c r="K175" i="1"/>
  <c r="K173" i="1"/>
  <c r="K171" i="1"/>
  <c r="K167" i="1"/>
  <c r="K166" i="1" s="1"/>
  <c r="K164" i="1"/>
  <c r="K163" i="1" s="1"/>
  <c r="K154" i="1"/>
  <c r="K151" i="1"/>
  <c r="K150" i="1" s="1"/>
  <c r="K148" i="1"/>
  <c r="K147" i="1" s="1"/>
  <c r="K145" i="1"/>
  <c r="K144" i="1" s="1"/>
  <c r="K142" i="1"/>
  <c r="K141" i="1"/>
  <c r="K139" i="1"/>
  <c r="K138" i="1" s="1"/>
  <c r="K134" i="1"/>
  <c r="K132" i="1" s="1"/>
  <c r="K130" i="1"/>
  <c r="K129" i="1" s="1"/>
  <c r="K124" i="1"/>
  <c r="K123" i="1" s="1"/>
  <c r="K122" i="1" s="1"/>
  <c r="K120" i="1"/>
  <c r="K119" i="1" s="1"/>
  <c r="K118" i="1" s="1"/>
  <c r="K115" i="1"/>
  <c r="K114" i="1" s="1"/>
  <c r="K113" i="1" s="1"/>
  <c r="K111" i="1"/>
  <c r="K110" i="1" s="1"/>
  <c r="K109" i="1" s="1"/>
  <c r="K107" i="1"/>
  <c r="K105" i="1"/>
  <c r="K103" i="1"/>
  <c r="K97" i="1"/>
  <c r="K96" i="1" s="1"/>
  <c r="K95" i="1" s="1"/>
  <c r="K94" i="1" s="1"/>
  <c r="K92" i="1"/>
  <c r="K91" i="1" s="1"/>
  <c r="K89" i="1"/>
  <c r="K87" i="1"/>
  <c r="K85" i="1"/>
  <c r="K82" i="1"/>
  <c r="K80" i="1"/>
  <c r="K79" i="1" s="1"/>
  <c r="K75" i="1"/>
  <c r="K74" i="1" s="1"/>
  <c r="K73" i="1" s="1"/>
  <c r="K71" i="1"/>
  <c r="K70" i="1" s="1"/>
  <c r="K69" i="1" s="1"/>
  <c r="K60" i="1"/>
  <c r="K59" i="1" s="1"/>
  <c r="K57" i="1"/>
  <c r="K56" i="1" s="1"/>
  <c r="K53" i="1"/>
  <c r="K52" i="1" s="1"/>
  <c r="K49" i="1"/>
  <c r="K48" i="1" s="1"/>
  <c r="K44" i="1"/>
  <c r="K43" i="1" s="1"/>
  <c r="K39" i="1"/>
  <c r="K38" i="1" s="1"/>
  <c r="K36" i="1"/>
  <c r="K35" i="1" s="1"/>
  <c r="K32" i="1"/>
  <c r="K31" i="1" s="1"/>
  <c r="K27" i="1"/>
  <c r="K26" i="1" s="1"/>
  <c r="K25" i="1" s="1"/>
  <c r="K24" i="1" s="1"/>
  <c r="I290" i="1"/>
  <c r="I295" i="1"/>
  <c r="I296" i="1"/>
  <c r="I297" i="1"/>
  <c r="I298" i="1"/>
  <c r="I299" i="1"/>
  <c r="I302" i="1"/>
  <c r="I306" i="1"/>
  <c r="I307" i="1"/>
  <c r="I308" i="1"/>
  <c r="I311" i="1"/>
  <c r="I314" i="1"/>
  <c r="I321" i="1"/>
  <c r="I322" i="1"/>
  <c r="I323" i="1"/>
  <c r="I324" i="1"/>
  <c r="I325" i="1"/>
  <c r="I334" i="1"/>
  <c r="I335" i="1"/>
  <c r="I339" i="1"/>
  <c r="I341" i="1"/>
  <c r="I343" i="1"/>
  <c r="I348" i="1"/>
  <c r="I352" i="1"/>
  <c r="I356" i="1"/>
  <c r="I359" i="1"/>
  <c r="I363" i="1"/>
  <c r="I364" i="1"/>
  <c r="I367" i="1"/>
  <c r="I371" i="1"/>
  <c r="I373" i="1"/>
  <c r="I377" i="1"/>
  <c r="I380" i="1"/>
  <c r="I385" i="1"/>
  <c r="I387" i="1"/>
  <c r="I390" i="1"/>
  <c r="I395" i="1"/>
  <c r="I396" i="1"/>
  <c r="I399" i="1"/>
  <c r="I405" i="1"/>
  <c r="I409" i="1"/>
  <c r="I411" i="1"/>
  <c r="I413" i="1"/>
  <c r="I419" i="1"/>
  <c r="I422" i="1"/>
  <c r="I424" i="1"/>
  <c r="I426" i="1"/>
  <c r="I429" i="1"/>
  <c r="I28" i="1"/>
  <c r="I33" i="1"/>
  <c r="I37" i="1"/>
  <c r="I40" i="1"/>
  <c r="I41" i="1"/>
  <c r="I45" i="1"/>
  <c r="I46" i="1"/>
  <c r="I50" i="1"/>
  <c r="I51" i="1"/>
  <c r="I54" i="1"/>
  <c r="I55" i="1"/>
  <c r="I58" i="1"/>
  <c r="I61" i="1"/>
  <c r="I72" i="1"/>
  <c r="I76" i="1"/>
  <c r="I77" i="1"/>
  <c r="I81" i="1"/>
  <c r="I83" i="1"/>
  <c r="I86" i="1"/>
  <c r="I88" i="1"/>
  <c r="I90" i="1"/>
  <c r="I93" i="1"/>
  <c r="I98" i="1"/>
  <c r="I104" i="1"/>
  <c r="I106" i="1"/>
  <c r="I108" i="1"/>
  <c r="I112" i="1"/>
  <c r="I116" i="1"/>
  <c r="I121" i="1"/>
  <c r="I125" i="1"/>
  <c r="I131" i="1"/>
  <c r="I135" i="1"/>
  <c r="I140" i="1"/>
  <c r="I143" i="1"/>
  <c r="I146" i="1"/>
  <c r="I149" i="1"/>
  <c r="I152" i="1"/>
  <c r="I155" i="1"/>
  <c r="I165" i="1"/>
  <c r="I168" i="1"/>
  <c r="I172" i="1"/>
  <c r="I174" i="1"/>
  <c r="I176" i="1"/>
  <c r="I179" i="1"/>
  <c r="I182" i="1"/>
  <c r="I184" i="1"/>
  <c r="I190" i="1"/>
  <c r="I193" i="1"/>
  <c r="I195" i="1"/>
  <c r="I197" i="1"/>
  <c r="I200" i="1"/>
  <c r="I204" i="1"/>
  <c r="I208" i="1"/>
  <c r="I210" i="1"/>
  <c r="I212" i="1"/>
  <c r="I215" i="1"/>
  <c r="I218" i="1"/>
  <c r="I220" i="1"/>
  <c r="I223" i="1"/>
  <c r="I229" i="1"/>
  <c r="I232" i="1"/>
  <c r="I237" i="1"/>
  <c r="I242" i="1"/>
  <c r="I244" i="1"/>
  <c r="I246" i="1"/>
  <c r="I254" i="1"/>
  <c r="I258" i="1"/>
  <c r="I262" i="1"/>
  <c r="I265" i="1"/>
  <c r="I268" i="1"/>
  <c r="I270" i="1"/>
  <c r="I274" i="1"/>
  <c r="I277" i="1"/>
  <c r="I279" i="1"/>
  <c r="I282" i="1"/>
  <c r="I287" i="1"/>
  <c r="H27" i="1"/>
  <c r="H26" i="1" s="1"/>
  <c r="H25" i="1" s="1"/>
  <c r="H24" i="1" s="1"/>
  <c r="H32" i="1"/>
  <c r="H31" i="1" s="1"/>
  <c r="H36" i="1"/>
  <c r="H35" i="1" s="1"/>
  <c r="H39" i="1"/>
  <c r="H38" i="1" s="1"/>
  <c r="H44" i="1"/>
  <c r="H43" i="1" s="1"/>
  <c r="H49" i="1"/>
  <c r="H48" i="1" s="1"/>
  <c r="H53" i="1"/>
  <c r="H52" i="1" s="1"/>
  <c r="H57" i="1"/>
  <c r="H56" i="1" s="1"/>
  <c r="H60" i="1"/>
  <c r="H59" i="1" s="1"/>
  <c r="H71" i="1"/>
  <c r="H70" i="1" s="1"/>
  <c r="H69" i="1" s="1"/>
  <c r="H75" i="1"/>
  <c r="H74" i="1" s="1"/>
  <c r="H73" i="1" s="1"/>
  <c r="H80" i="1"/>
  <c r="H82" i="1"/>
  <c r="H85" i="1"/>
  <c r="H87" i="1"/>
  <c r="H89" i="1"/>
  <c r="H92" i="1"/>
  <c r="H91" i="1" s="1"/>
  <c r="H97" i="1"/>
  <c r="H96" i="1" s="1"/>
  <c r="H95" i="1" s="1"/>
  <c r="H94" i="1" s="1"/>
  <c r="H103" i="1"/>
  <c r="H105" i="1"/>
  <c r="H107" i="1"/>
  <c r="H111" i="1"/>
  <c r="H110" i="1" s="1"/>
  <c r="H109" i="1" s="1"/>
  <c r="H115" i="1"/>
  <c r="H114" i="1" s="1"/>
  <c r="H113" i="1" s="1"/>
  <c r="H120" i="1"/>
  <c r="H119" i="1" s="1"/>
  <c r="H118" i="1" s="1"/>
  <c r="H124" i="1"/>
  <c r="H123" i="1" s="1"/>
  <c r="H122" i="1" s="1"/>
  <c r="H130" i="1"/>
  <c r="H129" i="1" s="1"/>
  <c r="H134" i="1"/>
  <c r="H132" i="1" s="1"/>
  <c r="H139" i="1"/>
  <c r="H138" i="1" s="1"/>
  <c r="H141" i="1"/>
  <c r="H142" i="1"/>
  <c r="H145" i="1"/>
  <c r="H144" i="1" s="1"/>
  <c r="H148" i="1"/>
  <c r="H147" i="1" s="1"/>
  <c r="H151" i="1"/>
  <c r="H150" i="1" s="1"/>
  <c r="H154" i="1"/>
  <c r="H164" i="1"/>
  <c r="H163" i="1" s="1"/>
  <c r="H167" i="1"/>
  <c r="H166" i="1" s="1"/>
  <c r="H171" i="1"/>
  <c r="H173" i="1"/>
  <c r="H175" i="1"/>
  <c r="H178" i="1"/>
  <c r="H177" i="1" s="1"/>
  <c r="H181" i="1"/>
  <c r="H183" i="1"/>
  <c r="H189" i="1"/>
  <c r="H188" i="1" s="1"/>
  <c r="H192" i="1"/>
  <c r="H194" i="1"/>
  <c r="H196" i="1"/>
  <c r="I58" i="2" s="1"/>
  <c r="I57" i="2" s="1"/>
  <c r="H199" i="1"/>
  <c r="H198" i="1" s="1"/>
  <c r="H203" i="1"/>
  <c r="H202" i="1" s="1"/>
  <c r="H201" i="1" s="1"/>
  <c r="H207" i="1"/>
  <c r="H209" i="1"/>
  <c r="H211" i="1"/>
  <c r="H214" i="1"/>
  <c r="H213" i="1" s="1"/>
  <c r="H217" i="1"/>
  <c r="H219" i="1"/>
  <c r="H222" i="1"/>
  <c r="H221" i="1" s="1"/>
  <c r="H228" i="1"/>
  <c r="H227" i="1" s="1"/>
  <c r="H231" i="1"/>
  <c r="H230" i="1" s="1"/>
  <c r="H236" i="1"/>
  <c r="H235" i="1" s="1"/>
  <c r="H234" i="1" s="1"/>
  <c r="H233" i="1" s="1"/>
  <c r="H241" i="1"/>
  <c r="H243" i="1"/>
  <c r="H245" i="1"/>
  <c r="H253" i="1"/>
  <c r="H252" i="1" s="1"/>
  <c r="H251" i="1" s="1"/>
  <c r="H257" i="1"/>
  <c r="H256" i="1" s="1"/>
  <c r="H255" i="1" s="1"/>
  <c r="H260" i="1"/>
  <c r="H261" i="1"/>
  <c r="H264" i="1"/>
  <c r="H263" i="1" s="1"/>
  <c r="H267" i="1"/>
  <c r="H266" i="1" s="1"/>
  <c r="H269" i="1"/>
  <c r="H273" i="1"/>
  <c r="H272" i="1" s="1"/>
  <c r="H276" i="1"/>
  <c r="H278" i="1"/>
  <c r="H281" i="1"/>
  <c r="H280" i="1" s="1"/>
  <c r="H286" i="1"/>
  <c r="H285" i="1" s="1"/>
  <c r="H289" i="1"/>
  <c r="H288" i="1" s="1"/>
  <c r="H294" i="1"/>
  <c r="H293" i="1" s="1"/>
  <c r="H292" i="1" s="1"/>
  <c r="H301" i="1"/>
  <c r="H300" i="1" s="1"/>
  <c r="H305" i="1"/>
  <c r="H304" i="1" s="1"/>
  <c r="H303" i="1" s="1"/>
  <c r="H310" i="1"/>
  <c r="H309" i="1" s="1"/>
  <c r="H313" i="1"/>
  <c r="H320" i="1"/>
  <c r="H319" i="1" s="1"/>
  <c r="H318" i="1" s="1"/>
  <c r="H317" i="1" s="1"/>
  <c r="H333" i="1"/>
  <c r="H332" i="1" s="1"/>
  <c r="H331" i="1" s="1"/>
  <c r="H327" i="1" s="1"/>
  <c r="H338" i="1"/>
  <c r="H340" i="1"/>
  <c r="H342" i="1"/>
  <c r="H347" i="1"/>
  <c r="H346" i="1" s="1"/>
  <c r="H345" i="1" s="1"/>
  <c r="H351" i="1"/>
  <c r="H350" i="1" s="1"/>
  <c r="H349" i="1" s="1"/>
  <c r="H355" i="1"/>
  <c r="H354" i="1" s="1"/>
  <c r="H358" i="1"/>
  <c r="H357" i="1" s="1"/>
  <c r="H362" i="1"/>
  <c r="H361" i="1" s="1"/>
  <c r="H360" i="1" s="1"/>
  <c r="H366" i="1"/>
  <c r="H365" i="1" s="1"/>
  <c r="H370" i="1"/>
  <c r="H372" i="1"/>
  <c r="H376" i="1"/>
  <c r="H375" i="1" s="1"/>
  <c r="H378" i="1"/>
  <c r="H379" i="1"/>
  <c r="H384" i="1"/>
  <c r="H386" i="1"/>
  <c r="H389" i="1"/>
  <c r="H388" i="1" s="1"/>
  <c r="H394" i="1"/>
  <c r="H393" i="1" s="1"/>
  <c r="H392" i="1" s="1"/>
  <c r="H398" i="1"/>
  <c r="H397" i="1" s="1"/>
  <c r="H404" i="1"/>
  <c r="H403" i="1" s="1"/>
  <c r="H402" i="1" s="1"/>
  <c r="H408" i="1"/>
  <c r="H410" i="1"/>
  <c r="H412" i="1"/>
  <c r="H418" i="1"/>
  <c r="H417" i="1" s="1"/>
  <c r="H421" i="1"/>
  <c r="H423" i="1"/>
  <c r="H425" i="1"/>
  <c r="H428" i="1"/>
  <c r="H427" i="1" s="1"/>
  <c r="N368" i="1" l="1"/>
  <c r="H383" i="1"/>
  <c r="K266" i="1"/>
  <c r="K420" i="1"/>
  <c r="N47" i="1"/>
  <c r="N240" i="1"/>
  <c r="N239" i="1" s="1"/>
  <c r="N238" i="1" s="1"/>
  <c r="N266" i="1"/>
  <c r="K102" i="1"/>
  <c r="K101" i="1" s="1"/>
  <c r="K374" i="1"/>
  <c r="K401" i="1"/>
  <c r="K400" i="1" s="1"/>
  <c r="K416" i="1"/>
  <c r="K415" i="1" s="1"/>
  <c r="K414" i="1" s="1"/>
  <c r="N206" i="1"/>
  <c r="N300" i="1"/>
  <c r="O300" i="1" s="1"/>
  <c r="N397" i="1"/>
  <c r="N42" i="1"/>
  <c r="N420" i="1"/>
  <c r="O156" i="1"/>
  <c r="P315" i="2"/>
  <c r="N117" i="1"/>
  <c r="M311" i="2"/>
  <c r="J312" i="2"/>
  <c r="K117" i="1"/>
  <c r="K314" i="2"/>
  <c r="M310" i="2"/>
  <c r="K162" i="1"/>
  <c r="J313" i="2"/>
  <c r="J314" i="2"/>
  <c r="M312" i="2"/>
  <c r="J315" i="2"/>
  <c r="H315" i="3"/>
  <c r="F314" i="3"/>
  <c r="H314" i="3" s="1"/>
  <c r="K312" i="3"/>
  <c r="I311" i="3"/>
  <c r="K311" i="3" s="1"/>
  <c r="M154" i="3"/>
  <c r="P314" i="2"/>
  <c r="N313" i="2"/>
  <c r="P313" i="2" s="1"/>
  <c r="H310" i="2"/>
  <c r="J310" i="2" s="1"/>
  <c r="J311" i="2"/>
  <c r="O145" i="2"/>
  <c r="O205" i="2"/>
  <c r="I106" i="2"/>
  <c r="L131" i="2"/>
  <c r="L130" i="2" s="1"/>
  <c r="L123" i="2" s="1"/>
  <c r="J227" i="3"/>
  <c r="J226" i="3" s="1"/>
  <c r="M223" i="3"/>
  <c r="L302" i="2"/>
  <c r="L366" i="2"/>
  <c r="L365" i="2" s="1"/>
  <c r="L364" i="2" s="1"/>
  <c r="L355" i="2" s="1"/>
  <c r="L354" i="2" s="1"/>
  <c r="L353" i="2" s="1"/>
  <c r="M227" i="3"/>
  <c r="M226" i="3" s="1"/>
  <c r="M358" i="3"/>
  <c r="M357" i="3" s="1"/>
  <c r="M356" i="3" s="1"/>
  <c r="N34" i="1"/>
  <c r="N30" i="1" s="1"/>
  <c r="I222" i="2"/>
  <c r="I221" i="2" s="1"/>
  <c r="K100" i="1"/>
  <c r="J272" i="3"/>
  <c r="J271" i="3" s="1"/>
  <c r="I366" i="2"/>
  <c r="I365" i="2" s="1"/>
  <c r="I364" i="2" s="1"/>
  <c r="I355" i="2" s="1"/>
  <c r="I354" i="2" s="1"/>
  <c r="I353" i="2" s="1"/>
  <c r="J173" i="3"/>
  <c r="J172" i="3" s="1"/>
  <c r="J171" i="3" s="1"/>
  <c r="M173" i="3"/>
  <c r="M172" i="3" s="1"/>
  <c r="M171" i="3" s="1"/>
  <c r="I229" i="2"/>
  <c r="I228" i="2" s="1"/>
  <c r="O246" i="2"/>
  <c r="O245" i="2" s="1"/>
  <c r="G115" i="3"/>
  <c r="G29" i="3"/>
  <c r="G28" i="3" s="1"/>
  <c r="J219" i="3"/>
  <c r="J358" i="3"/>
  <c r="J357" i="3" s="1"/>
  <c r="J356" i="3" s="1"/>
  <c r="O148" i="2"/>
  <c r="G173" i="3"/>
  <c r="G172" i="3" s="1"/>
  <c r="G171" i="3" s="1"/>
  <c r="G170" i="3" s="1"/>
  <c r="J55" i="3"/>
  <c r="L217" i="2"/>
  <c r="L216" i="2" s="1"/>
  <c r="M335" i="3"/>
  <c r="O366" i="2"/>
  <c r="O365" i="2" s="1"/>
  <c r="O364" i="2" s="1"/>
  <c r="O86" i="2"/>
  <c r="H191" i="3"/>
  <c r="J236" i="3"/>
  <c r="J235" i="3" s="1"/>
  <c r="I302" i="2"/>
  <c r="O81" i="2"/>
  <c r="G390" i="3"/>
  <c r="I373" i="2"/>
  <c r="I372" i="2" s="1"/>
  <c r="I371" i="2" s="1"/>
  <c r="I370" i="2" s="1"/>
  <c r="L205" i="2"/>
  <c r="G236" i="3"/>
  <c r="G235" i="3" s="1"/>
  <c r="J29" i="3"/>
  <c r="J28" i="3" s="1"/>
  <c r="M272" i="3"/>
  <c r="M271" i="3" s="1"/>
  <c r="M299" i="3"/>
  <c r="G154" i="3"/>
  <c r="G150" i="3" s="1"/>
  <c r="G40" i="3"/>
  <c r="G36" i="3" s="1"/>
  <c r="J335" i="3"/>
  <c r="G286" i="3"/>
  <c r="G281" i="3" s="1"/>
  <c r="I240" i="2"/>
  <c r="I235" i="2" s="1"/>
  <c r="J286" i="3"/>
  <c r="J281" i="3" s="1"/>
  <c r="L240" i="2"/>
  <c r="L146" i="2"/>
  <c r="L145" i="2"/>
  <c r="O271" i="2"/>
  <c r="O303" i="2"/>
  <c r="O302" i="2" s="1"/>
  <c r="O382" i="2"/>
  <c r="O381" i="2" s="1"/>
  <c r="K275" i="1"/>
  <c r="K271" i="1" s="1"/>
  <c r="M286" i="3"/>
  <c r="M281" i="3" s="1"/>
  <c r="O240" i="2"/>
  <c r="N132" i="1"/>
  <c r="N128" i="1" s="1"/>
  <c r="N127" i="1" s="1"/>
  <c r="N133" i="1"/>
  <c r="N162" i="1"/>
  <c r="N191" i="1"/>
  <c r="N187" i="1" s="1"/>
  <c r="K291" i="1"/>
  <c r="K337" i="1"/>
  <c r="K336" i="1" s="1"/>
  <c r="K369" i="1"/>
  <c r="K368" i="1" s="1"/>
  <c r="N84" i="1"/>
  <c r="N78" i="1" s="1"/>
  <c r="N180" i="1"/>
  <c r="N259" i="1"/>
  <c r="N275" i="1"/>
  <c r="N271" i="1" s="1"/>
  <c r="N250" i="1" s="1"/>
  <c r="N407" i="1"/>
  <c r="N406" i="1" s="1"/>
  <c r="L149" i="2"/>
  <c r="L148" i="2"/>
  <c r="O250" i="2"/>
  <c r="O249" i="2" s="1"/>
  <c r="H337" i="1"/>
  <c r="H336" i="1" s="1"/>
  <c r="H216" i="1"/>
  <c r="H205" i="1" s="1"/>
  <c r="H153" i="1"/>
  <c r="H137" i="1" s="1"/>
  <c r="I309" i="2"/>
  <c r="I308" i="2" s="1"/>
  <c r="I307" i="2" s="1"/>
  <c r="K191" i="1"/>
  <c r="K240" i="1"/>
  <c r="K239" i="1" s="1"/>
  <c r="K238" i="1" s="1"/>
  <c r="K353" i="1"/>
  <c r="K344" i="1" s="1"/>
  <c r="N153" i="1"/>
  <c r="N137" i="1" s="1"/>
  <c r="O309" i="2"/>
  <c r="O308" i="2" s="1"/>
  <c r="N170" i="1"/>
  <c r="N337" i="1"/>
  <c r="N336" i="1" s="1"/>
  <c r="N326" i="1" s="1"/>
  <c r="N383" i="1"/>
  <c r="N382" i="1" s="1"/>
  <c r="N416" i="1"/>
  <c r="N415" i="1" s="1"/>
  <c r="N414" i="1" s="1"/>
  <c r="I246" i="2"/>
  <c r="I245" i="2" s="1"/>
  <c r="I174" i="2"/>
  <c r="I173" i="2" s="1"/>
  <c r="I172" i="2" s="1"/>
  <c r="I149" i="2"/>
  <c r="I140" i="2"/>
  <c r="L287" i="2"/>
  <c r="L286" i="2" s="1"/>
  <c r="O131" i="2"/>
  <c r="O130" i="2" s="1"/>
  <c r="O123" i="2" s="1"/>
  <c r="O357" i="2"/>
  <c r="O356" i="2" s="1"/>
  <c r="O242" i="2"/>
  <c r="K34" i="1"/>
  <c r="K84" i="1"/>
  <c r="K153" i="1"/>
  <c r="K137" i="1" s="1"/>
  <c r="L309" i="2"/>
  <c r="L308" i="2" s="1"/>
  <c r="L307" i="2" s="1"/>
  <c r="K170" i="1"/>
  <c r="K180" i="1"/>
  <c r="K169" i="1" s="1"/>
  <c r="K206" i="1"/>
  <c r="K216" i="1"/>
  <c r="K382" i="1"/>
  <c r="K381" i="1" s="1"/>
  <c r="N102" i="1"/>
  <c r="N101" i="1" s="1"/>
  <c r="I81" i="2"/>
  <c r="L25" i="2"/>
  <c r="L398" i="2"/>
  <c r="L395" i="2" s="1"/>
  <c r="O25" i="2"/>
  <c r="O222" i="2"/>
  <c r="O221" i="2" s="1"/>
  <c r="O281" i="2"/>
  <c r="O280" i="2" s="1"/>
  <c r="L86" i="2"/>
  <c r="L222" i="2"/>
  <c r="L221" i="2" s="1"/>
  <c r="L329" i="2"/>
  <c r="L328" i="2" s="1"/>
  <c r="L326" i="2" s="1"/>
  <c r="L325" i="2" s="1"/>
  <c r="L324" i="2" s="1"/>
  <c r="O106" i="2"/>
  <c r="O263" i="2"/>
  <c r="O287" i="2"/>
  <c r="O286" i="2" s="1"/>
  <c r="G335" i="3"/>
  <c r="G80" i="3"/>
  <c r="G79" i="3" s="1"/>
  <c r="J81" i="3"/>
  <c r="J90" i="3"/>
  <c r="J100" i="3"/>
  <c r="I395" i="2"/>
  <c r="I391" i="2" s="1"/>
  <c r="I319" i="2"/>
  <c r="I318" i="2" s="1"/>
  <c r="I317" i="2" s="1"/>
  <c r="I316" i="2" s="1"/>
  <c r="I289" i="2"/>
  <c r="I217" i="2"/>
  <c r="I216" i="2" s="1"/>
  <c r="I145" i="2"/>
  <c r="I131" i="2"/>
  <c r="I130" i="2" s="1"/>
  <c r="I25" i="2"/>
  <c r="I24" i="2" s="1"/>
  <c r="I23" i="2" s="1"/>
  <c r="I22" i="2" s="1"/>
  <c r="I21" i="2" s="1"/>
  <c r="L246" i="2"/>
  <c r="L245" i="2" s="1"/>
  <c r="O140" i="2"/>
  <c r="O217" i="2"/>
  <c r="O216" i="2" s="1"/>
  <c r="O236" i="2"/>
  <c r="O398" i="2"/>
  <c r="O395" i="2" s="1"/>
  <c r="G220" i="3"/>
  <c r="G218" i="3" s="1"/>
  <c r="G206" i="3" s="1"/>
  <c r="L106" i="2"/>
  <c r="L140" i="2"/>
  <c r="L384" i="2"/>
  <c r="L380" i="2" s="1"/>
  <c r="G358" i="3"/>
  <c r="G357" i="3" s="1"/>
  <c r="G356" i="3" s="1"/>
  <c r="G349" i="3" s="1"/>
  <c r="G272" i="3"/>
  <c r="G271" i="3" s="1"/>
  <c r="G227" i="3"/>
  <c r="G226" i="3" s="1"/>
  <c r="J73" i="3"/>
  <c r="J72" i="3" s="1"/>
  <c r="J145" i="3"/>
  <c r="G325" i="3"/>
  <c r="G232" i="3"/>
  <c r="G231" i="3" s="1"/>
  <c r="G199" i="3"/>
  <c r="G198" i="3" s="1"/>
  <c r="G197" i="3" s="1"/>
  <c r="G196" i="3" s="1"/>
  <c r="G65" i="3"/>
  <c r="J140" i="3"/>
  <c r="J139" i="3" s="1"/>
  <c r="J243" i="3"/>
  <c r="J242" i="3" s="1"/>
  <c r="J43" i="3"/>
  <c r="J40" i="3" s="1"/>
  <c r="J132" i="3"/>
  <c r="J131" i="3" s="1"/>
  <c r="J212" i="3"/>
  <c r="J211" i="3" s="1"/>
  <c r="J210" i="3" s="1"/>
  <c r="J264" i="3"/>
  <c r="J232" i="3"/>
  <c r="J231" i="3" s="1"/>
  <c r="J294" i="3"/>
  <c r="J293" i="3" s="1"/>
  <c r="M40" i="3"/>
  <c r="M36" i="3" s="1"/>
  <c r="J325" i="3"/>
  <c r="M325" i="3"/>
  <c r="M55" i="3"/>
  <c r="M80" i="3"/>
  <c r="M79" i="3" s="1"/>
  <c r="M115" i="3"/>
  <c r="M114" i="3" s="1"/>
  <c r="M113" i="3" s="1"/>
  <c r="M219" i="3"/>
  <c r="M232" i="3"/>
  <c r="M231" i="3" s="1"/>
  <c r="M236" i="3"/>
  <c r="M235" i="3" s="1"/>
  <c r="M302" i="3"/>
  <c r="J276" i="3"/>
  <c r="J302" i="3"/>
  <c r="M29" i="3"/>
  <c r="M28" i="3" s="1"/>
  <c r="J299" i="3"/>
  <c r="J322" i="3"/>
  <c r="J321" i="3" s="1"/>
  <c r="J368" i="3"/>
  <c r="M24" i="3"/>
  <c r="M139" i="3"/>
  <c r="M135" i="3"/>
  <c r="M50" i="3"/>
  <c r="M109" i="3"/>
  <c r="M127" i="3"/>
  <c r="M145" i="3"/>
  <c r="M65" i="3"/>
  <c r="M131" i="3"/>
  <c r="M151" i="3"/>
  <c r="N191" i="3"/>
  <c r="M189" i="3"/>
  <c r="M382" i="3"/>
  <c r="M199" i="3"/>
  <c r="M210" i="3"/>
  <c r="M260" i="3"/>
  <c r="M259" i="3"/>
  <c r="M276" i="3"/>
  <c r="M346" i="3"/>
  <c r="M368" i="3"/>
  <c r="M396" i="3"/>
  <c r="M402" i="3"/>
  <c r="M218" i="3"/>
  <c r="M350" i="3"/>
  <c r="M393" i="3"/>
  <c r="M239" i="3"/>
  <c r="M256" i="3"/>
  <c r="M264" i="3"/>
  <c r="M288" i="3"/>
  <c r="M296" i="3"/>
  <c r="M318" i="3"/>
  <c r="M332" i="3"/>
  <c r="M342" i="3"/>
  <c r="M364" i="3"/>
  <c r="M374" i="3"/>
  <c r="M182" i="3"/>
  <c r="M215" i="3"/>
  <c r="M159" i="3"/>
  <c r="M167" i="3"/>
  <c r="M193" i="3"/>
  <c r="M308" i="3"/>
  <c r="M406" i="3"/>
  <c r="J37" i="3"/>
  <c r="J51" i="3"/>
  <c r="J25" i="3"/>
  <c r="J120" i="3"/>
  <c r="J182" i="3"/>
  <c r="J83" i="3"/>
  <c r="J106" i="3"/>
  <c r="J118" i="3"/>
  <c r="J135" i="3"/>
  <c r="J68" i="3"/>
  <c r="J65" i="3" s="1"/>
  <c r="J76" i="3"/>
  <c r="J88" i="3"/>
  <c r="J87" i="3" s="1"/>
  <c r="J99" i="3"/>
  <c r="J103" i="3"/>
  <c r="J111" i="3"/>
  <c r="J143" i="3"/>
  <c r="J142" i="3" s="1"/>
  <c r="J151" i="3"/>
  <c r="J155" i="3"/>
  <c r="J157" i="3"/>
  <c r="J159" i="3"/>
  <c r="J165" i="3"/>
  <c r="J167" i="3"/>
  <c r="J223" i="3"/>
  <c r="J288" i="3"/>
  <c r="J318" i="3"/>
  <c r="J350" i="3"/>
  <c r="J382" i="3"/>
  <c r="J381" i="3" s="1"/>
  <c r="J393" i="3"/>
  <c r="J392" i="3" s="1"/>
  <c r="J391" i="3" s="1"/>
  <c r="J199" i="3"/>
  <c r="J198" i="3" s="1"/>
  <c r="J197" i="3" s="1"/>
  <c r="J196" i="3" s="1"/>
  <c r="J308" i="3"/>
  <c r="J346" i="3"/>
  <c r="J396" i="3"/>
  <c r="J402" i="3"/>
  <c r="J259" i="3"/>
  <c r="J342" i="3"/>
  <c r="J364" i="3"/>
  <c r="J373" i="3"/>
  <c r="J189" i="3"/>
  <c r="J188" i="3" s="1"/>
  <c r="J222" i="3"/>
  <c r="J406" i="3"/>
  <c r="G399" i="3"/>
  <c r="G382" i="3"/>
  <c r="G381" i="3" s="1"/>
  <c r="G373" i="3"/>
  <c r="G368" i="3"/>
  <c r="G317" i="3"/>
  <c r="G299" i="3"/>
  <c r="G292" i="3" s="1"/>
  <c r="G264" i="3"/>
  <c r="G163" i="3"/>
  <c r="G55" i="3"/>
  <c r="G303" i="3"/>
  <c r="G276" i="3"/>
  <c r="G259" i="3"/>
  <c r="G252" i="3" s="1"/>
  <c r="G145" i="3"/>
  <c r="G138" i="3" s="1"/>
  <c r="G223" i="3"/>
  <c r="O32" i="2"/>
  <c r="O52" i="2"/>
  <c r="O48" i="2" s="1"/>
  <c r="O38" i="2"/>
  <c r="O225" i="2"/>
  <c r="O336" i="2"/>
  <c r="O182" i="2"/>
  <c r="O290" i="2"/>
  <c r="O322" i="2"/>
  <c r="O69" i="2"/>
  <c r="O233" i="2"/>
  <c r="O99" i="2"/>
  <c r="O184" i="2"/>
  <c r="O192" i="2"/>
  <c r="O229" i="2"/>
  <c r="O284" i="2"/>
  <c r="O188" i="2"/>
  <c r="O260" i="2"/>
  <c r="O350" i="2"/>
  <c r="O274" i="2"/>
  <c r="O292" i="2"/>
  <c r="O385" i="2"/>
  <c r="O393" i="2"/>
  <c r="O403" i="2"/>
  <c r="O294" i="2"/>
  <c r="O300" i="2"/>
  <c r="O362" i="2"/>
  <c r="O387" i="2"/>
  <c r="O174" i="2"/>
  <c r="O296" i="2"/>
  <c r="O320" i="2"/>
  <c r="O328" i="2"/>
  <c r="O342" i="2"/>
  <c r="O389" i="2"/>
  <c r="O407" i="2"/>
  <c r="O373" i="2"/>
  <c r="L38" i="2"/>
  <c r="L32" i="2"/>
  <c r="L292" i="2"/>
  <c r="L66" i="2"/>
  <c r="L182" i="2"/>
  <c r="L188" i="2"/>
  <c r="L187" i="2" s="1"/>
  <c r="L186" i="2" s="1"/>
  <c r="L233" i="2"/>
  <c r="L232" i="2" s="1"/>
  <c r="L340" i="2"/>
  <c r="L339" i="2" s="1"/>
  <c r="L338" i="2" s="1"/>
  <c r="L341" i="2"/>
  <c r="L75" i="2"/>
  <c r="L174" i="2"/>
  <c r="L184" i="2"/>
  <c r="L229" i="2"/>
  <c r="L228" i="2" s="1"/>
  <c r="L260" i="2"/>
  <c r="L57" i="2"/>
  <c r="L52" i="2" s="1"/>
  <c r="L48" i="2" s="1"/>
  <c r="L47" i="2" s="1"/>
  <c r="L46" i="2" s="1"/>
  <c r="L45" i="2" s="1"/>
  <c r="L73" i="2"/>
  <c r="L68" i="2" s="1"/>
  <c r="L84" i="2"/>
  <c r="L81" i="2" s="1"/>
  <c r="L99" i="2"/>
  <c r="L294" i="2"/>
  <c r="L236" i="2"/>
  <c r="L263" i="2"/>
  <c r="L271" i="2"/>
  <c r="L270" i="2" s="1"/>
  <c r="L275" i="2"/>
  <c r="L349" i="2"/>
  <c r="L402" i="2"/>
  <c r="L284" i="2"/>
  <c r="L283" i="2" s="1"/>
  <c r="L290" i="2"/>
  <c r="L319" i="2"/>
  <c r="L318" i="2" s="1"/>
  <c r="L317" i="2" s="1"/>
  <c r="L316" i="2" s="1"/>
  <c r="L334" i="2"/>
  <c r="L333" i="2"/>
  <c r="L332" i="2" s="1"/>
  <c r="L331" i="2" s="1"/>
  <c r="L392" i="2"/>
  <c r="L406" i="2"/>
  <c r="L373" i="2"/>
  <c r="L372" i="2" s="1"/>
  <c r="L371" i="2" s="1"/>
  <c r="L370" i="2" s="1"/>
  <c r="I384" i="2"/>
  <c r="I380" i="2" s="1"/>
  <c r="I348" i="2"/>
  <c r="I347" i="2"/>
  <c r="I346" i="2" s="1"/>
  <c r="I345" i="2" s="1"/>
  <c r="I99" i="2"/>
  <c r="I68" i="2"/>
  <c r="I340" i="2"/>
  <c r="I339" i="2" s="1"/>
  <c r="I338" i="2" s="1"/>
  <c r="I341" i="2"/>
  <c r="I326" i="2"/>
  <c r="I325" i="2" s="1"/>
  <c r="I324" i="2" s="1"/>
  <c r="I327" i="2"/>
  <c r="I274" i="2"/>
  <c r="I273" i="2"/>
  <c r="I269" i="2" s="1"/>
  <c r="I268" i="2" s="1"/>
  <c r="I267" i="2" s="1"/>
  <c r="I266" i="2" s="1"/>
  <c r="I205" i="2"/>
  <c r="I181" i="2"/>
  <c r="I86" i="2"/>
  <c r="I52" i="2"/>
  <c r="I48" i="2" s="1"/>
  <c r="I47" i="2" s="1"/>
  <c r="I46" i="2" s="1"/>
  <c r="I45" i="2" s="1"/>
  <c r="I37" i="2"/>
  <c r="I36" i="2" s="1"/>
  <c r="I35" i="2" s="1"/>
  <c r="I123" i="2"/>
  <c r="I334" i="2"/>
  <c r="N205" i="1"/>
  <c r="N186" i="1" s="1"/>
  <c r="N353" i="1"/>
  <c r="N344" i="1" s="1"/>
  <c r="N169" i="1"/>
  <c r="N100" i="1"/>
  <c r="N99" i="1" s="1"/>
  <c r="N291" i="1"/>
  <c r="N283" i="1" s="1"/>
  <c r="N401" i="1"/>
  <c r="N400" i="1" s="1"/>
  <c r="K78" i="1"/>
  <c r="K187" i="1"/>
  <c r="K259" i="1"/>
  <c r="K326" i="1"/>
  <c r="K30" i="1"/>
  <c r="K47" i="1"/>
  <c r="K42" i="1" s="1"/>
  <c r="K128" i="1"/>
  <c r="K127" i="1" s="1"/>
  <c r="K284" i="1"/>
  <c r="K283" i="1" s="1"/>
  <c r="K133" i="1"/>
  <c r="H47" i="1"/>
  <c r="H42" i="1" s="1"/>
  <c r="H79" i="1"/>
  <c r="H84" i="1"/>
  <c r="H78" i="1" s="1"/>
  <c r="H102" i="1"/>
  <c r="H101" i="1" s="1"/>
  <c r="H117" i="1"/>
  <c r="H128" i="1"/>
  <c r="H127" i="1" s="1"/>
  <c r="H133" i="1"/>
  <c r="H162" i="1"/>
  <c r="H170" i="1"/>
  <c r="H180" i="1"/>
  <c r="H191" i="1"/>
  <c r="H187" i="1" s="1"/>
  <c r="H206" i="1"/>
  <c r="H240" i="1"/>
  <c r="H259" i="1"/>
  <c r="H275" i="1"/>
  <c r="H271" i="1" s="1"/>
  <c r="H284" i="1"/>
  <c r="H291" i="1"/>
  <c r="H369" i="1"/>
  <c r="H368" i="1" s="1"/>
  <c r="H374" i="1"/>
  <c r="H382" i="1"/>
  <c r="H407" i="1"/>
  <c r="H406" i="1" s="1"/>
  <c r="H420" i="1"/>
  <c r="H416" i="1" s="1"/>
  <c r="H415" i="1" s="1"/>
  <c r="H414" i="1" s="1"/>
  <c r="H391" i="1"/>
  <c r="H326" i="1"/>
  <c r="H353" i="1"/>
  <c r="H401" i="1"/>
  <c r="H400" i="1" s="1"/>
  <c r="H100" i="1"/>
  <c r="H34" i="1"/>
  <c r="H30" i="1" s="1"/>
  <c r="L235" i="2" l="1"/>
  <c r="I64" i="2"/>
  <c r="I63" i="2" s="1"/>
  <c r="I62" i="2" s="1"/>
  <c r="I44" i="2" s="1"/>
  <c r="K136" i="1"/>
  <c r="K126" i="1" s="1"/>
  <c r="N381" i="1"/>
  <c r="N185" i="1" s="1"/>
  <c r="I220" i="2"/>
  <c r="I204" i="2" s="1"/>
  <c r="I203" i="2" s="1"/>
  <c r="I202" i="2" s="1"/>
  <c r="I201" i="2" s="1"/>
  <c r="I200" i="2" s="1"/>
  <c r="H239" i="1"/>
  <c r="H238" i="1" s="1"/>
  <c r="O397" i="1"/>
  <c r="N391" i="1"/>
  <c r="K99" i="1"/>
  <c r="G54" i="3"/>
  <c r="G23" i="3" s="1"/>
  <c r="J263" i="3"/>
  <c r="O235" i="2"/>
  <c r="I352" i="2"/>
  <c r="L220" i="2"/>
  <c r="G380" i="3"/>
  <c r="G230" i="3"/>
  <c r="G225" i="3" s="1"/>
  <c r="G114" i="3"/>
  <c r="G113" i="3" s="1"/>
  <c r="J367" i="3"/>
  <c r="K313" i="2"/>
  <c r="M313" i="2" s="1"/>
  <c r="M314" i="2"/>
  <c r="I279" i="2"/>
  <c r="I278" i="2" s="1"/>
  <c r="I277" i="2" s="1"/>
  <c r="I265" i="2" s="1"/>
  <c r="N29" i="1"/>
  <c r="N23" i="1" s="1"/>
  <c r="G263" i="3"/>
  <c r="J80" i="3"/>
  <c r="J324" i="3"/>
  <c r="L181" i="2"/>
  <c r="I20" i="2"/>
  <c r="L327" i="2"/>
  <c r="L24" i="2"/>
  <c r="L23" i="2" s="1"/>
  <c r="L22" i="2" s="1"/>
  <c r="L21" i="2" s="1"/>
  <c r="L352" i="2"/>
  <c r="G275" i="3"/>
  <c r="J230" i="3"/>
  <c r="J225" i="3" s="1"/>
  <c r="J138" i="3"/>
  <c r="G125" i="3"/>
  <c r="G324" i="3"/>
  <c r="G291" i="3" s="1"/>
  <c r="H99" i="1"/>
  <c r="I379" i="2"/>
  <c r="L289" i="2"/>
  <c r="L279" i="2" s="1"/>
  <c r="L278" i="2" s="1"/>
  <c r="L277" i="2" s="1"/>
  <c r="J275" i="3"/>
  <c r="J292" i="3"/>
  <c r="G162" i="3"/>
  <c r="J54" i="3"/>
  <c r="J390" i="3"/>
  <c r="J380" i="3" s="1"/>
  <c r="H381" i="1"/>
  <c r="H169" i="1"/>
  <c r="H136" i="1" s="1"/>
  <c r="H126" i="1" s="1"/>
  <c r="K250" i="1"/>
  <c r="M292" i="3"/>
  <c r="J154" i="3"/>
  <c r="J150" i="3" s="1"/>
  <c r="J115" i="3"/>
  <c r="J114" i="3" s="1"/>
  <c r="J113" i="3" s="1"/>
  <c r="M54" i="3"/>
  <c r="M23" i="3" s="1"/>
  <c r="O262" i="2"/>
  <c r="K205" i="1"/>
  <c r="K186" i="1" s="1"/>
  <c r="O270" i="2"/>
  <c r="M349" i="3"/>
  <c r="M401" i="3"/>
  <c r="M206" i="3"/>
  <c r="M373" i="3"/>
  <c r="M341" i="3"/>
  <c r="M317" i="3"/>
  <c r="M252" i="3"/>
  <c r="M198" i="3"/>
  <c r="M188" i="3"/>
  <c r="N189" i="3"/>
  <c r="M150" i="3"/>
  <c r="M126" i="3"/>
  <c r="M230" i="3"/>
  <c r="M225" i="3" s="1"/>
  <c r="M134" i="3"/>
  <c r="M405" i="3"/>
  <c r="M263" i="3"/>
  <c r="M392" i="3"/>
  <c r="M163" i="3"/>
  <c r="M324" i="3"/>
  <c r="M345" i="3"/>
  <c r="M275" i="3"/>
  <c r="M381" i="3"/>
  <c r="M130" i="3"/>
  <c r="M138" i="3"/>
  <c r="M108" i="3"/>
  <c r="J164" i="3"/>
  <c r="J163" i="3" s="1"/>
  <c r="J102" i="3"/>
  <c r="J349" i="3"/>
  <c r="J105" i="3"/>
  <c r="J24" i="3"/>
  <c r="J401" i="3"/>
  <c r="J218" i="3"/>
  <c r="J206" i="3" s="1"/>
  <c r="J134" i="3"/>
  <c r="J36" i="3"/>
  <c r="J405" i="3"/>
  <c r="J341" i="3"/>
  <c r="J50" i="3"/>
  <c r="J187" i="3"/>
  <c r="K188" i="3"/>
  <c r="J345" i="3"/>
  <c r="J317" i="3"/>
  <c r="J110" i="3"/>
  <c r="J75" i="3"/>
  <c r="J252" i="3"/>
  <c r="J130" i="3"/>
  <c r="G367" i="3"/>
  <c r="G340" i="3" s="1"/>
  <c r="O326" i="2"/>
  <c r="O327" i="2"/>
  <c r="O299" i="2"/>
  <c r="O228" i="2"/>
  <c r="O220" i="2" s="1"/>
  <c r="O232" i="2"/>
  <c r="O335" i="2"/>
  <c r="O37" i="2"/>
  <c r="O191" i="2"/>
  <c r="O289" i="2"/>
  <c r="O406" i="2"/>
  <c r="O340" i="2"/>
  <c r="O341" i="2"/>
  <c r="O319" i="2"/>
  <c r="O402" i="2"/>
  <c r="O384" i="2"/>
  <c r="O307" i="2"/>
  <c r="O283" i="2"/>
  <c r="O181" i="2"/>
  <c r="O47" i="2"/>
  <c r="O24" i="2"/>
  <c r="O372" i="2"/>
  <c r="O392" i="2"/>
  <c r="O349" i="2"/>
  <c r="O187" i="2"/>
  <c r="O68" i="2"/>
  <c r="O173" i="2"/>
  <c r="O361" i="2"/>
  <c r="O259" i="2"/>
  <c r="L391" i="2"/>
  <c r="L259" i="2"/>
  <c r="L65" i="2"/>
  <c r="L262" i="2"/>
  <c r="L348" i="2"/>
  <c r="L347" i="2"/>
  <c r="L346" i="2" s="1"/>
  <c r="L345" i="2" s="1"/>
  <c r="L274" i="2"/>
  <c r="L273" i="2"/>
  <c r="L37" i="2"/>
  <c r="L36" i="2" s="1"/>
  <c r="L35" i="2" s="1"/>
  <c r="L173" i="2"/>
  <c r="L172" i="2" s="1"/>
  <c r="L405" i="2"/>
  <c r="N136" i="1"/>
  <c r="N126" i="1" s="1"/>
  <c r="K29" i="1"/>
  <c r="K23" i="1" s="1"/>
  <c r="H29" i="1"/>
  <c r="H23" i="1" s="1"/>
  <c r="H186" i="1"/>
  <c r="H250" i="1"/>
  <c r="H283" i="1"/>
  <c r="H344" i="1"/>
  <c r="O204" i="2" l="1"/>
  <c r="L204" i="2"/>
  <c r="L203" i="2" s="1"/>
  <c r="L202" i="2" s="1"/>
  <c r="L201" i="2" s="1"/>
  <c r="L200" i="2" s="1"/>
  <c r="G205" i="3"/>
  <c r="G408" i="3" s="1"/>
  <c r="K185" i="1"/>
  <c r="K430" i="1" s="1"/>
  <c r="N430" i="1"/>
  <c r="L20" i="2"/>
  <c r="O279" i="2"/>
  <c r="O278" i="2" s="1"/>
  <c r="J291" i="3"/>
  <c r="I409" i="2"/>
  <c r="M367" i="3"/>
  <c r="H185" i="1"/>
  <c r="H430" i="1" s="1"/>
  <c r="L269" i="2"/>
  <c r="L268" i="2" s="1"/>
  <c r="L267" i="2" s="1"/>
  <c r="L266" i="2" s="1"/>
  <c r="L265" i="2" s="1"/>
  <c r="L64" i="2"/>
  <c r="L63" i="2" s="1"/>
  <c r="L62" i="2" s="1"/>
  <c r="L44" i="2" s="1"/>
  <c r="L379" i="2"/>
  <c r="O269" i="2"/>
  <c r="O268" i="2" s="1"/>
  <c r="O267" i="2" s="1"/>
  <c r="O266" i="2" s="1"/>
  <c r="J125" i="3"/>
  <c r="M400" i="3"/>
  <c r="M291" i="3"/>
  <c r="M391" i="3"/>
  <c r="M187" i="3"/>
  <c r="N188" i="3"/>
  <c r="M125" i="3"/>
  <c r="M197" i="3"/>
  <c r="M404" i="3"/>
  <c r="J404" i="3"/>
  <c r="J340" i="3"/>
  <c r="J400" i="3"/>
  <c r="J109" i="3"/>
  <c r="K187" i="3"/>
  <c r="J170" i="3"/>
  <c r="J162" i="3" s="1"/>
  <c r="J205" i="3"/>
  <c r="J79" i="3"/>
  <c r="J23" i="3" s="1"/>
  <c r="O186" i="2"/>
  <c r="O46" i="2"/>
  <c r="O339" i="2"/>
  <c r="O172" i="2"/>
  <c r="O64" i="2" s="1"/>
  <c r="O371" i="2"/>
  <c r="O318" i="2"/>
  <c r="O36" i="2"/>
  <c r="O325" i="2"/>
  <c r="O355" i="2"/>
  <c r="O348" i="2"/>
  <c r="O347" i="2"/>
  <c r="O391" i="2"/>
  <c r="O23" i="2"/>
  <c r="O405" i="2"/>
  <c r="O190" i="2"/>
  <c r="O334" i="2"/>
  <c r="O333" i="2"/>
  <c r="O380" i="2"/>
  <c r="L409" i="2" l="1"/>
  <c r="M340" i="3"/>
  <c r="M196" i="3"/>
  <c r="M390" i="3"/>
  <c r="M205" i="3"/>
  <c r="N187" i="3"/>
  <c r="M170" i="3"/>
  <c r="M399" i="3"/>
  <c r="J108" i="3"/>
  <c r="J399" i="3"/>
  <c r="O354" i="2"/>
  <c r="O317" i="2"/>
  <c r="O370" i="2"/>
  <c r="O332" i="2"/>
  <c r="O22" i="2"/>
  <c r="O324" i="2"/>
  <c r="O338" i="2"/>
  <c r="O63" i="2"/>
  <c r="O203" i="2"/>
  <c r="O35" i="2"/>
  <c r="O379" i="2"/>
  <c r="O346" i="2"/>
  <c r="O45" i="2"/>
  <c r="O277" i="2"/>
  <c r="J408" i="3" l="1"/>
  <c r="M162" i="3"/>
  <c r="M380" i="3"/>
  <c r="O62" i="2"/>
  <c r="O44" i="2" s="1"/>
  <c r="O316" i="2"/>
  <c r="O331" i="2"/>
  <c r="O345" i="2"/>
  <c r="O202" i="2"/>
  <c r="O21" i="2"/>
  <c r="O353" i="2"/>
  <c r="M408" i="3" l="1"/>
  <c r="O201" i="2"/>
  <c r="O20" i="2"/>
  <c r="O352" i="2"/>
  <c r="O265" i="2"/>
  <c r="O200" i="2" l="1"/>
  <c r="O409" i="2" l="1"/>
  <c r="F238" i="3" l="1"/>
  <c r="H238" i="3" s="1"/>
  <c r="I238" i="3"/>
  <c r="K238" i="3" s="1"/>
  <c r="L238" i="3"/>
  <c r="N238" i="3" s="1"/>
  <c r="I237" i="3"/>
  <c r="K237" i="3" s="1"/>
  <c r="L237" i="3"/>
  <c r="N237" i="3" s="1"/>
  <c r="F237" i="3"/>
  <c r="H237" i="3" s="1"/>
  <c r="F234" i="3"/>
  <c r="H234" i="3" s="1"/>
  <c r="I234" i="3"/>
  <c r="K234" i="3" s="1"/>
  <c r="L234" i="3"/>
  <c r="N234" i="3" s="1"/>
  <c r="I233" i="3"/>
  <c r="K233" i="3" s="1"/>
  <c r="L233" i="3"/>
  <c r="N233" i="3" s="1"/>
  <c r="F233" i="3"/>
  <c r="H233" i="3" s="1"/>
  <c r="I224" i="3"/>
  <c r="L224" i="3"/>
  <c r="F224" i="3"/>
  <c r="I221" i="3"/>
  <c r="L221" i="3"/>
  <c r="F221" i="3"/>
  <c r="H224" i="2"/>
  <c r="J224" i="2" s="1"/>
  <c r="K224" i="2"/>
  <c r="M224" i="2" s="1"/>
  <c r="N224" i="2"/>
  <c r="P224" i="2" s="1"/>
  <c r="K223" i="2"/>
  <c r="M223" i="2" s="1"/>
  <c r="N223" i="2"/>
  <c r="P223" i="2" s="1"/>
  <c r="H223" i="2"/>
  <c r="J223" i="2" s="1"/>
  <c r="K227" i="2"/>
  <c r="N227" i="2"/>
  <c r="P227" i="2" s="1"/>
  <c r="H227" i="2"/>
  <c r="J227" i="2" s="1"/>
  <c r="K231" i="2"/>
  <c r="M231" i="2" s="1"/>
  <c r="N231" i="2"/>
  <c r="P231" i="2" s="1"/>
  <c r="H231" i="2"/>
  <c r="J231" i="2" s="1"/>
  <c r="K230" i="2"/>
  <c r="M230" i="2" s="1"/>
  <c r="N230" i="2"/>
  <c r="P230" i="2" s="1"/>
  <c r="H230" i="2"/>
  <c r="M39" i="1"/>
  <c r="J39" i="1"/>
  <c r="G39" i="1"/>
  <c r="M36" i="1"/>
  <c r="J36" i="1"/>
  <c r="G36" i="1"/>
  <c r="M53" i="1"/>
  <c r="J53" i="1"/>
  <c r="G53" i="1"/>
  <c r="M49" i="1"/>
  <c r="J49" i="1"/>
  <c r="G49" i="1"/>
  <c r="H226" i="2" l="1"/>
  <c r="J226" i="2" s="1"/>
  <c r="N226" i="2"/>
  <c r="P226" i="2" s="1"/>
  <c r="G48" i="1"/>
  <c r="I49" i="1"/>
  <c r="J52" i="1"/>
  <c r="L52" i="1" s="1"/>
  <c r="L53" i="1"/>
  <c r="M35" i="1"/>
  <c r="O35" i="1" s="1"/>
  <c r="O36" i="1"/>
  <c r="F223" i="3"/>
  <c r="H223" i="3" s="1"/>
  <c r="H224" i="3"/>
  <c r="J35" i="1"/>
  <c r="L35" i="1" s="1"/>
  <c r="L36" i="1"/>
  <c r="I219" i="3"/>
  <c r="K219" i="3" s="1"/>
  <c r="K221" i="3"/>
  <c r="J48" i="1"/>
  <c r="L48" i="1" s="1"/>
  <c r="L49" i="1"/>
  <c r="M52" i="1"/>
  <c r="O52" i="1" s="1"/>
  <c r="O53" i="1"/>
  <c r="G38" i="1"/>
  <c r="I38" i="1" s="1"/>
  <c r="I39" i="1"/>
  <c r="F219" i="3"/>
  <c r="H219" i="3" s="1"/>
  <c r="H221" i="3"/>
  <c r="L222" i="3"/>
  <c r="N222" i="3" s="1"/>
  <c r="N224" i="3"/>
  <c r="G52" i="1"/>
  <c r="I52" i="1" s="1"/>
  <c r="I53" i="1"/>
  <c r="M38" i="1"/>
  <c r="O38" i="1" s="1"/>
  <c r="O39" i="1"/>
  <c r="M48" i="1"/>
  <c r="O48" i="1" s="1"/>
  <c r="O49" i="1"/>
  <c r="G35" i="1"/>
  <c r="I35" i="1" s="1"/>
  <c r="I36" i="1"/>
  <c r="J38" i="1"/>
  <c r="L39" i="1"/>
  <c r="H229" i="2"/>
  <c r="J230" i="2"/>
  <c r="K226" i="2"/>
  <c r="K225" i="2" s="1"/>
  <c r="M225" i="2" s="1"/>
  <c r="M227" i="2"/>
  <c r="L219" i="3"/>
  <c r="N219" i="3" s="1"/>
  <c r="N221" i="3"/>
  <c r="I223" i="3"/>
  <c r="K223" i="3" s="1"/>
  <c r="K224" i="3"/>
  <c r="F236" i="3"/>
  <c r="H222" i="2"/>
  <c r="N222" i="2"/>
  <c r="K229" i="2"/>
  <c r="K222" i="2"/>
  <c r="L236" i="3"/>
  <c r="I236" i="3"/>
  <c r="L232" i="3"/>
  <c r="F232" i="3"/>
  <c r="I232" i="3"/>
  <c r="F222" i="3"/>
  <c r="H222" i="3" s="1"/>
  <c r="I222" i="3"/>
  <c r="K222" i="3" s="1"/>
  <c r="L223" i="3"/>
  <c r="N223" i="3" s="1"/>
  <c r="N229" i="2"/>
  <c r="M47" i="1"/>
  <c r="O47" i="1" s="1"/>
  <c r="F384" i="3"/>
  <c r="I384" i="3"/>
  <c r="L384" i="3"/>
  <c r="H83" i="2"/>
  <c r="K83" i="2"/>
  <c r="N83" i="2"/>
  <c r="G384" i="1"/>
  <c r="I384" i="1" s="1"/>
  <c r="J384" i="1"/>
  <c r="L384" i="1" s="1"/>
  <c r="M384" i="1"/>
  <c r="O384" i="1" s="1"/>
  <c r="F270" i="3"/>
  <c r="I270" i="3"/>
  <c r="L270" i="3"/>
  <c r="F266" i="3"/>
  <c r="I266" i="3"/>
  <c r="L266" i="3"/>
  <c r="H92" i="2"/>
  <c r="K92" i="2"/>
  <c r="N92" i="2"/>
  <c r="H88" i="2"/>
  <c r="K88" i="2"/>
  <c r="N88" i="2"/>
  <c r="G338" i="1"/>
  <c r="I338" i="1" s="1"/>
  <c r="G342" i="1"/>
  <c r="I342" i="1" s="1"/>
  <c r="J342" i="1"/>
  <c r="L342" i="1" s="1"/>
  <c r="M342" i="1"/>
  <c r="O342" i="1" s="1"/>
  <c r="J338" i="1"/>
  <c r="L338" i="1" s="1"/>
  <c r="M338" i="1"/>
  <c r="O338" i="1" s="1"/>
  <c r="I48" i="1" l="1"/>
  <c r="G47" i="1"/>
  <c r="I47" i="1" s="1"/>
  <c r="J47" i="1"/>
  <c r="L47" i="1" s="1"/>
  <c r="N225" i="2"/>
  <c r="P225" i="2" s="1"/>
  <c r="H225" i="2"/>
  <c r="J225" i="2" s="1"/>
  <c r="G34" i="1"/>
  <c r="I34" i="1" s="1"/>
  <c r="M34" i="1"/>
  <c r="O34" i="1" s="1"/>
  <c r="M226" i="2"/>
  <c r="N91" i="2"/>
  <c r="P91" i="2" s="1"/>
  <c r="P92" i="2"/>
  <c r="N87" i="2"/>
  <c r="P87" i="2" s="1"/>
  <c r="P88" i="2"/>
  <c r="K91" i="2"/>
  <c r="M91" i="2" s="1"/>
  <c r="M92" i="2"/>
  <c r="F265" i="3"/>
  <c r="H265" i="3" s="1"/>
  <c r="H266" i="3"/>
  <c r="K82" i="2"/>
  <c r="M82" i="2" s="1"/>
  <c r="M83" i="2"/>
  <c r="F383" i="3"/>
  <c r="H383" i="3" s="1"/>
  <c r="H384" i="3"/>
  <c r="F231" i="3"/>
  <c r="H231" i="3" s="1"/>
  <c r="H232" i="3"/>
  <c r="J34" i="1"/>
  <c r="L34" i="1" s="1"/>
  <c r="L38" i="1"/>
  <c r="F269" i="3"/>
  <c r="H269" i="3" s="1"/>
  <c r="H270" i="3"/>
  <c r="I383" i="3"/>
  <c r="K383" i="3" s="1"/>
  <c r="K384" i="3"/>
  <c r="L235" i="3"/>
  <c r="N235" i="3" s="1"/>
  <c r="N236" i="3"/>
  <c r="K87" i="2"/>
  <c r="M87" i="2" s="1"/>
  <c r="M88" i="2"/>
  <c r="H91" i="2"/>
  <c r="J91" i="2" s="1"/>
  <c r="J92" i="2"/>
  <c r="L269" i="3"/>
  <c r="N269" i="3" s="1"/>
  <c r="N270" i="3"/>
  <c r="H82" i="2"/>
  <c r="J82" i="2" s="1"/>
  <c r="J83" i="2"/>
  <c r="L231" i="3"/>
  <c r="N231" i="3" s="1"/>
  <c r="N232" i="3"/>
  <c r="I265" i="3"/>
  <c r="K265" i="3" s="1"/>
  <c r="K266" i="3"/>
  <c r="N82" i="2"/>
  <c r="P82" i="2" s="1"/>
  <c r="P83" i="2"/>
  <c r="N228" i="2"/>
  <c r="P228" i="2" s="1"/>
  <c r="P229" i="2"/>
  <c r="H221" i="2"/>
  <c r="J222" i="2"/>
  <c r="H87" i="2"/>
  <c r="J87" i="2" s="1"/>
  <c r="J88" i="2"/>
  <c r="L265" i="3"/>
  <c r="N265" i="3" s="1"/>
  <c r="N266" i="3"/>
  <c r="I269" i="3"/>
  <c r="K269" i="3" s="1"/>
  <c r="K270" i="3"/>
  <c r="L383" i="3"/>
  <c r="N383" i="3" s="1"/>
  <c r="N384" i="3"/>
  <c r="N221" i="2"/>
  <c r="P221" i="2" s="1"/>
  <c r="P222" i="2"/>
  <c r="F235" i="3"/>
  <c r="H235" i="3" s="1"/>
  <c r="H236" i="3"/>
  <c r="H228" i="2"/>
  <c r="J228" i="2" s="1"/>
  <c r="J229" i="2"/>
  <c r="I231" i="3"/>
  <c r="K231" i="3" s="1"/>
  <c r="K232" i="3"/>
  <c r="I235" i="3"/>
  <c r="K235" i="3" s="1"/>
  <c r="K236" i="3"/>
  <c r="K221" i="2"/>
  <c r="M221" i="2" s="1"/>
  <c r="M222" i="2"/>
  <c r="K228" i="2"/>
  <c r="M228" i="2" s="1"/>
  <c r="M229" i="2"/>
  <c r="I389" i="3"/>
  <c r="L389" i="3"/>
  <c r="F389" i="3"/>
  <c r="K189" i="2"/>
  <c r="M189" i="2" s="1"/>
  <c r="N189" i="2"/>
  <c r="P189" i="2" s="1"/>
  <c r="H189" i="2"/>
  <c r="J189" i="2" s="1"/>
  <c r="M389" i="1"/>
  <c r="J389" i="1"/>
  <c r="G389" i="1"/>
  <c r="N220" i="2" l="1"/>
  <c r="P220" i="2" s="1"/>
  <c r="I230" i="3"/>
  <c r="K230" i="3" s="1"/>
  <c r="F230" i="3"/>
  <c r="H230" i="3" s="1"/>
  <c r="L230" i="3"/>
  <c r="N230" i="3" s="1"/>
  <c r="I388" i="3"/>
  <c r="I387" i="3" s="1"/>
  <c r="K387" i="3" s="1"/>
  <c r="K389" i="3"/>
  <c r="J221" i="2"/>
  <c r="H220" i="2"/>
  <c r="J220" i="2" s="1"/>
  <c r="L388" i="3"/>
  <c r="N389" i="3"/>
  <c r="G388" i="1"/>
  <c r="I388" i="1" s="1"/>
  <c r="I389" i="1"/>
  <c r="J388" i="1"/>
  <c r="L388" i="1" s="1"/>
  <c r="L389" i="1"/>
  <c r="M388" i="1"/>
  <c r="O388" i="1" s="1"/>
  <c r="O389" i="1"/>
  <c r="F388" i="3"/>
  <c r="H389" i="3"/>
  <c r="K220" i="2"/>
  <c r="M220" i="2" s="1"/>
  <c r="K188" i="2"/>
  <c r="N188" i="2"/>
  <c r="H188" i="2"/>
  <c r="J71" i="1"/>
  <c r="L71" i="1" s="1"/>
  <c r="M71" i="1"/>
  <c r="O71" i="1" s="1"/>
  <c r="G71" i="1"/>
  <c r="I71" i="1" s="1"/>
  <c r="K388" i="3" l="1"/>
  <c r="H187" i="2"/>
  <c r="J188" i="2"/>
  <c r="N187" i="2"/>
  <c r="P188" i="2"/>
  <c r="F387" i="3"/>
  <c r="H387" i="3" s="1"/>
  <c r="H388" i="3"/>
  <c r="L387" i="3"/>
  <c r="N387" i="3" s="1"/>
  <c r="N388" i="3"/>
  <c r="K187" i="2"/>
  <c r="M188" i="2"/>
  <c r="I244" i="3"/>
  <c r="L244" i="3"/>
  <c r="F244" i="3"/>
  <c r="I184" i="3"/>
  <c r="L184" i="3"/>
  <c r="F184" i="3"/>
  <c r="I181" i="3"/>
  <c r="L181" i="3"/>
  <c r="F181" i="3"/>
  <c r="K264" i="2"/>
  <c r="N264" i="2"/>
  <c r="H264" i="2"/>
  <c r="K150" i="2"/>
  <c r="N150" i="2"/>
  <c r="H150" i="2"/>
  <c r="K358" i="2"/>
  <c r="N358" i="2"/>
  <c r="H358" i="2"/>
  <c r="J301" i="1"/>
  <c r="G301" i="1"/>
  <c r="H357" i="2" l="1"/>
  <c r="H356" i="2" s="1"/>
  <c r="J358" i="2"/>
  <c r="K263" i="2"/>
  <c r="M264" i="2"/>
  <c r="N357" i="2"/>
  <c r="P358" i="2"/>
  <c r="K149" i="2"/>
  <c r="M149" i="2" s="1"/>
  <c r="M150" i="2"/>
  <c r="F180" i="3"/>
  <c r="H181" i="3"/>
  <c r="L183" i="3"/>
  <c r="N184" i="3"/>
  <c r="I243" i="3"/>
  <c r="K243" i="3" s="1"/>
  <c r="K244" i="3"/>
  <c r="N186" i="2"/>
  <c r="P186" i="2" s="1"/>
  <c r="P187" i="2"/>
  <c r="N149" i="2"/>
  <c r="P149" i="2" s="1"/>
  <c r="P150" i="2"/>
  <c r="L243" i="3"/>
  <c r="N244" i="3"/>
  <c r="G300" i="1"/>
  <c r="I300" i="1" s="1"/>
  <c r="I301" i="1"/>
  <c r="K357" i="2"/>
  <c r="M358" i="2"/>
  <c r="H263" i="2"/>
  <c r="J264" i="2"/>
  <c r="L180" i="3"/>
  <c r="N181" i="3"/>
  <c r="I183" i="3"/>
  <c r="K184" i="3"/>
  <c r="F183" i="3"/>
  <c r="F182" i="3" s="1"/>
  <c r="H184" i="3"/>
  <c r="J300" i="1"/>
  <c r="L300" i="1" s="1"/>
  <c r="L301" i="1"/>
  <c r="H148" i="2"/>
  <c r="J148" i="2" s="1"/>
  <c r="J150" i="2"/>
  <c r="N263" i="2"/>
  <c r="P264" i="2"/>
  <c r="I180" i="3"/>
  <c r="I179" i="3" s="1"/>
  <c r="K179" i="3" s="1"/>
  <c r="K181" i="3"/>
  <c r="F243" i="3"/>
  <c r="H244" i="3"/>
  <c r="H186" i="2"/>
  <c r="J186" i="2" s="1"/>
  <c r="J187" i="2"/>
  <c r="I242" i="3"/>
  <c r="K242" i="3" s="1"/>
  <c r="K186" i="2"/>
  <c r="M186" i="2" s="1"/>
  <c r="M187" i="2"/>
  <c r="N148" i="2"/>
  <c r="P148" i="2" s="1"/>
  <c r="H149" i="2"/>
  <c r="J149" i="2" s="1"/>
  <c r="K148" i="2"/>
  <c r="M148" i="2" s="1"/>
  <c r="M313" i="1"/>
  <c r="J313" i="1"/>
  <c r="G313" i="1"/>
  <c r="K180" i="3" l="1"/>
  <c r="J312" i="1"/>
  <c r="L312" i="1" s="1"/>
  <c r="L313" i="1"/>
  <c r="H182" i="3"/>
  <c r="H183" i="3"/>
  <c r="L179" i="3"/>
  <c r="N179" i="3" s="1"/>
  <c r="N180" i="3"/>
  <c r="K356" i="2"/>
  <c r="M356" i="2" s="1"/>
  <c r="M357" i="2"/>
  <c r="L242" i="3"/>
  <c r="N242" i="3" s="1"/>
  <c r="N243" i="3"/>
  <c r="L182" i="3"/>
  <c r="N182" i="3" s="1"/>
  <c r="N183" i="3"/>
  <c r="K262" i="2"/>
  <c r="M262" i="2" s="1"/>
  <c r="M263" i="2"/>
  <c r="I312" i="1"/>
  <c r="I313" i="1"/>
  <c r="M312" i="1"/>
  <c r="O312" i="1" s="1"/>
  <c r="O313" i="1"/>
  <c r="F242" i="3"/>
  <c r="H242" i="3" s="1"/>
  <c r="H243" i="3"/>
  <c r="N262" i="2"/>
  <c r="P262" i="2" s="1"/>
  <c r="P263" i="2"/>
  <c r="I182" i="3"/>
  <c r="K182" i="3" s="1"/>
  <c r="K183" i="3"/>
  <c r="H262" i="2"/>
  <c r="J262" i="2" s="1"/>
  <c r="J263" i="2"/>
  <c r="F179" i="3"/>
  <c r="H179" i="3" s="1"/>
  <c r="H180" i="3"/>
  <c r="N356" i="2"/>
  <c r="P356" i="2" s="1"/>
  <c r="P357" i="2"/>
  <c r="J356" i="2"/>
  <c r="J357" i="2"/>
  <c r="M57" i="1"/>
  <c r="J57" i="1"/>
  <c r="G57" i="1"/>
  <c r="G56" i="1" l="1"/>
  <c r="I56" i="1" s="1"/>
  <c r="I57" i="1"/>
  <c r="J56" i="1"/>
  <c r="L56" i="1" s="1"/>
  <c r="L57" i="1"/>
  <c r="M56" i="1"/>
  <c r="O56" i="1" s="1"/>
  <c r="O57" i="1"/>
  <c r="I141" i="3"/>
  <c r="L141" i="3"/>
  <c r="F141" i="3"/>
  <c r="K147" i="2"/>
  <c r="N147" i="2"/>
  <c r="H147" i="2"/>
  <c r="M261" i="1"/>
  <c r="J261" i="1"/>
  <c r="G261" i="1"/>
  <c r="L140" i="3" l="1"/>
  <c r="N141" i="3"/>
  <c r="G260" i="1"/>
  <c r="I260" i="1" s="1"/>
  <c r="I261" i="1"/>
  <c r="N146" i="2"/>
  <c r="P146" i="2" s="1"/>
  <c r="P147" i="2"/>
  <c r="I140" i="3"/>
  <c r="K140" i="3" s="1"/>
  <c r="K141" i="3"/>
  <c r="K146" i="2"/>
  <c r="M146" i="2" s="1"/>
  <c r="M147" i="2"/>
  <c r="H146" i="2"/>
  <c r="J146" i="2" s="1"/>
  <c r="J147" i="2"/>
  <c r="J260" i="1"/>
  <c r="L260" i="1" s="1"/>
  <c r="L261" i="1"/>
  <c r="M260" i="1"/>
  <c r="O260" i="1" s="1"/>
  <c r="O261" i="1"/>
  <c r="F140" i="3"/>
  <c r="H141" i="3"/>
  <c r="N145" i="2"/>
  <c r="P145" i="2" s="1"/>
  <c r="K145" i="2"/>
  <c r="M145" i="2" s="1"/>
  <c r="H145" i="2"/>
  <c r="J145" i="2" s="1"/>
  <c r="K368" i="2"/>
  <c r="M368" i="2" s="1"/>
  <c r="N368" i="2"/>
  <c r="P368" i="2" s="1"/>
  <c r="H368" i="2"/>
  <c r="J368" i="2" s="1"/>
  <c r="K369" i="2"/>
  <c r="M369" i="2" s="1"/>
  <c r="N369" i="2"/>
  <c r="P369" i="2" s="1"/>
  <c r="H369" i="2"/>
  <c r="J369" i="2" s="1"/>
  <c r="I139" i="3" l="1"/>
  <c r="K139" i="3" s="1"/>
  <c r="F139" i="3"/>
  <c r="H139" i="3" s="1"/>
  <c r="H140" i="3"/>
  <c r="L139" i="3"/>
  <c r="N139" i="3" s="1"/>
  <c r="N140" i="3"/>
  <c r="I189" i="3"/>
  <c r="K189" i="3" s="1"/>
  <c r="L189" i="3"/>
  <c r="F189" i="3"/>
  <c r="J305" i="1"/>
  <c r="M305" i="1"/>
  <c r="G305" i="1"/>
  <c r="J304" i="1" l="1"/>
  <c r="L305" i="1"/>
  <c r="H189" i="3"/>
  <c r="F188" i="3"/>
  <c r="G304" i="1"/>
  <c r="I305" i="1"/>
  <c r="M304" i="1"/>
  <c r="O305" i="1"/>
  <c r="N378" i="2"/>
  <c r="P378" i="2" s="1"/>
  <c r="K378" i="2"/>
  <c r="M378" i="2" s="1"/>
  <c r="N377" i="2"/>
  <c r="P377" i="2" s="1"/>
  <c r="K377" i="2"/>
  <c r="M377" i="2" s="1"/>
  <c r="N376" i="2"/>
  <c r="P376" i="2" s="1"/>
  <c r="K376" i="2"/>
  <c r="M376" i="2" s="1"/>
  <c r="N375" i="2"/>
  <c r="P375" i="2" s="1"/>
  <c r="K375" i="2"/>
  <c r="M375" i="2" s="1"/>
  <c r="H377" i="2"/>
  <c r="J377" i="2" s="1"/>
  <c r="H376" i="2"/>
  <c r="J376" i="2" s="1"/>
  <c r="H375" i="2"/>
  <c r="J375" i="2" s="1"/>
  <c r="H378" i="2"/>
  <c r="J378" i="2" s="1"/>
  <c r="F187" i="3" l="1"/>
  <c r="H187" i="3" s="1"/>
  <c r="H188" i="3"/>
  <c r="M303" i="1"/>
  <c r="O303" i="1" s="1"/>
  <c r="O304" i="1"/>
  <c r="G303" i="1"/>
  <c r="I303" i="1" s="1"/>
  <c r="I304" i="1"/>
  <c r="J303" i="1"/>
  <c r="L303" i="1" s="1"/>
  <c r="L304" i="1"/>
  <c r="N366" i="2"/>
  <c r="H373" i="2"/>
  <c r="H366" i="2"/>
  <c r="K373" i="2"/>
  <c r="K366" i="2"/>
  <c r="N373" i="2"/>
  <c r="N365" i="2" l="1"/>
  <c r="P366" i="2"/>
  <c r="H365" i="2"/>
  <c r="J366" i="2"/>
  <c r="N372" i="2"/>
  <c r="P373" i="2"/>
  <c r="H372" i="2"/>
  <c r="J373" i="2"/>
  <c r="K372" i="2"/>
  <c r="M373" i="2"/>
  <c r="K365" i="2"/>
  <c r="M366" i="2"/>
  <c r="L101" i="3"/>
  <c r="I101" i="3"/>
  <c r="F101" i="3"/>
  <c r="N337" i="2"/>
  <c r="K337" i="2"/>
  <c r="H337" i="2"/>
  <c r="J228" i="1"/>
  <c r="M228" i="1"/>
  <c r="G228" i="1"/>
  <c r="K336" i="2" l="1"/>
  <c r="K335" i="2" s="1"/>
  <c r="M337" i="2"/>
  <c r="M227" i="1"/>
  <c r="O227" i="1" s="1"/>
  <c r="O228" i="1"/>
  <c r="N336" i="2"/>
  <c r="P337" i="2"/>
  <c r="J227" i="1"/>
  <c r="L227" i="1" s="1"/>
  <c r="L228" i="1"/>
  <c r="F100" i="3"/>
  <c r="H101" i="3"/>
  <c r="H371" i="2"/>
  <c r="J372" i="2"/>
  <c r="H364" i="2"/>
  <c r="J364" i="2" s="1"/>
  <c r="J365" i="2"/>
  <c r="G227" i="1"/>
  <c r="I227" i="1" s="1"/>
  <c r="I228" i="1"/>
  <c r="H336" i="2"/>
  <c r="J336" i="2" s="1"/>
  <c r="J337" i="2"/>
  <c r="I100" i="3"/>
  <c r="K101" i="3"/>
  <c r="L100" i="3"/>
  <c r="N101" i="3"/>
  <c r="N371" i="2"/>
  <c r="P372" i="2"/>
  <c r="N364" i="2"/>
  <c r="P364" i="2" s="1"/>
  <c r="P365" i="2"/>
  <c r="K364" i="2"/>
  <c r="M364" i="2" s="1"/>
  <c r="M365" i="2"/>
  <c r="H335" i="2"/>
  <c r="J335" i="2" s="1"/>
  <c r="K371" i="2"/>
  <c r="M372" i="2"/>
  <c r="M336" i="2" l="1"/>
  <c r="H334" i="2"/>
  <c r="J334" i="2" s="1"/>
  <c r="M335" i="2"/>
  <c r="K334" i="2"/>
  <c r="M334" i="2" s="1"/>
  <c r="H333" i="2"/>
  <c r="J333" i="2" s="1"/>
  <c r="K333" i="2"/>
  <c r="K332" i="2" s="1"/>
  <c r="N370" i="2"/>
  <c r="P370" i="2" s="1"/>
  <c r="P371" i="2"/>
  <c r="I99" i="3"/>
  <c r="K99" i="3" s="1"/>
  <c r="K100" i="3"/>
  <c r="H370" i="2"/>
  <c r="J370" i="2" s="1"/>
  <c r="J371" i="2"/>
  <c r="L99" i="3"/>
  <c r="N99" i="3" s="1"/>
  <c r="N100" i="3"/>
  <c r="F99" i="3"/>
  <c r="H99" i="3" s="1"/>
  <c r="H100" i="3"/>
  <c r="N335" i="2"/>
  <c r="P336" i="2"/>
  <c r="K370" i="2"/>
  <c r="M370" i="2" s="1"/>
  <c r="M371" i="2"/>
  <c r="I107" i="3"/>
  <c r="L107" i="3"/>
  <c r="F107" i="3"/>
  <c r="K408" i="2"/>
  <c r="N408" i="2"/>
  <c r="H408" i="2"/>
  <c r="M115" i="1"/>
  <c r="J115" i="1"/>
  <c r="G115" i="1"/>
  <c r="M333" i="2" l="1"/>
  <c r="H332" i="2"/>
  <c r="J332" i="2" s="1"/>
  <c r="G114" i="1"/>
  <c r="I115" i="1"/>
  <c r="H407" i="2"/>
  <c r="J407" i="2" s="1"/>
  <c r="J408" i="2"/>
  <c r="L106" i="3"/>
  <c r="N107" i="3"/>
  <c r="I106" i="3"/>
  <c r="K107" i="3"/>
  <c r="J114" i="1"/>
  <c r="L115" i="1"/>
  <c r="K407" i="2"/>
  <c r="M407" i="2" s="1"/>
  <c r="M408" i="2"/>
  <c r="N407" i="2"/>
  <c r="P407" i="2" s="1"/>
  <c r="P408" i="2"/>
  <c r="P335" i="2"/>
  <c r="N333" i="2"/>
  <c r="N334" i="2"/>
  <c r="P334" i="2" s="1"/>
  <c r="M114" i="1"/>
  <c r="O115" i="1"/>
  <c r="F106" i="3"/>
  <c r="H107" i="3"/>
  <c r="K331" i="2"/>
  <c r="M331" i="2" s="1"/>
  <c r="M332" i="2"/>
  <c r="H331" i="2"/>
  <c r="J331" i="2" s="1"/>
  <c r="I398" i="3"/>
  <c r="L398" i="3"/>
  <c r="F398" i="3"/>
  <c r="F147" i="3"/>
  <c r="I147" i="3"/>
  <c r="L147" i="3"/>
  <c r="K199" i="2"/>
  <c r="N199" i="2"/>
  <c r="H199" i="2"/>
  <c r="H183" i="2"/>
  <c r="K183" i="2"/>
  <c r="N183" i="2"/>
  <c r="K198" i="2" l="1"/>
  <c r="K197" i="2" s="1"/>
  <c r="M199" i="2"/>
  <c r="F105" i="3"/>
  <c r="H105" i="3" s="1"/>
  <c r="H106" i="3"/>
  <c r="H182" i="2"/>
  <c r="J182" i="2" s="1"/>
  <c r="J183" i="2"/>
  <c r="L146" i="3"/>
  <c r="N146" i="3" s="1"/>
  <c r="N147" i="3"/>
  <c r="L397" i="3"/>
  <c r="N398" i="3"/>
  <c r="I105" i="3"/>
  <c r="K105" i="3" s="1"/>
  <c r="K106" i="3"/>
  <c r="I146" i="3"/>
  <c r="K146" i="3" s="1"/>
  <c r="K147" i="3"/>
  <c r="I397" i="3"/>
  <c r="K398" i="3"/>
  <c r="M113" i="1"/>
  <c r="O113" i="1" s="1"/>
  <c r="O114" i="1"/>
  <c r="K182" i="2"/>
  <c r="M182" i="2" s="1"/>
  <c r="M183" i="2"/>
  <c r="F397" i="3"/>
  <c r="H398" i="3"/>
  <c r="N332" i="2"/>
  <c r="P333" i="2"/>
  <c r="H198" i="2"/>
  <c r="J199" i="2"/>
  <c r="N182" i="2"/>
  <c r="P182" i="2" s="1"/>
  <c r="P183" i="2"/>
  <c r="N198" i="2"/>
  <c r="P199" i="2"/>
  <c r="F146" i="3"/>
  <c r="H146" i="3" s="1"/>
  <c r="H147" i="3"/>
  <c r="J113" i="1"/>
  <c r="L113" i="1" s="1"/>
  <c r="L114" i="1"/>
  <c r="L105" i="3"/>
  <c r="N105" i="3" s="1"/>
  <c r="N106" i="3"/>
  <c r="G113" i="1"/>
  <c r="I113" i="1" s="1"/>
  <c r="I114" i="1"/>
  <c r="K139" i="2"/>
  <c r="N139" i="2"/>
  <c r="H139" i="2"/>
  <c r="J85" i="1"/>
  <c r="L85" i="1" s="1"/>
  <c r="M85" i="1"/>
  <c r="O85" i="1" s="1"/>
  <c r="G85" i="1"/>
  <c r="I85" i="1" s="1"/>
  <c r="M198" i="2" l="1"/>
  <c r="H138" i="2"/>
  <c r="J139" i="2"/>
  <c r="N331" i="2"/>
  <c r="P331" i="2" s="1"/>
  <c r="P332" i="2"/>
  <c r="I396" i="3"/>
  <c r="K396" i="3" s="1"/>
  <c r="K397" i="3"/>
  <c r="N138" i="2"/>
  <c r="P139" i="2"/>
  <c r="K138" i="2"/>
  <c r="M139" i="2"/>
  <c r="N197" i="2"/>
  <c r="P198" i="2"/>
  <c r="H197" i="2"/>
  <c r="J198" i="2"/>
  <c r="F396" i="3"/>
  <c r="H396" i="3" s="1"/>
  <c r="H397" i="3"/>
  <c r="L396" i="3"/>
  <c r="N396" i="3" s="1"/>
  <c r="N397" i="3"/>
  <c r="K196" i="2"/>
  <c r="M196" i="2" s="1"/>
  <c r="M197" i="2"/>
  <c r="J398" i="1"/>
  <c r="G398" i="1"/>
  <c r="N196" i="2" l="1"/>
  <c r="P196" i="2" s="1"/>
  <c r="P197" i="2"/>
  <c r="N137" i="2"/>
  <c r="P137" i="2" s="1"/>
  <c r="P138" i="2"/>
  <c r="G397" i="1"/>
  <c r="I397" i="1" s="1"/>
  <c r="I398" i="1"/>
  <c r="J397" i="1"/>
  <c r="L397" i="1" s="1"/>
  <c r="L398" i="1"/>
  <c r="H196" i="2"/>
  <c r="J196" i="2" s="1"/>
  <c r="J197" i="2"/>
  <c r="K137" i="2"/>
  <c r="M137" i="2" s="1"/>
  <c r="M138" i="2"/>
  <c r="H137" i="2"/>
  <c r="J137" i="2" s="1"/>
  <c r="J138" i="2"/>
  <c r="M267" i="1"/>
  <c r="O267" i="1" s="1"/>
  <c r="J267" i="1"/>
  <c r="L267" i="1" s="1"/>
  <c r="G267" i="1"/>
  <c r="I267" i="1" s="1"/>
  <c r="F202" i="3" l="1"/>
  <c r="H202" i="3" s="1"/>
  <c r="I202" i="3"/>
  <c r="K202" i="3" s="1"/>
  <c r="L202" i="3"/>
  <c r="N202" i="3" s="1"/>
  <c r="F203" i="3"/>
  <c r="H203" i="3" s="1"/>
  <c r="I203" i="3"/>
  <c r="K203" i="3" s="1"/>
  <c r="L203" i="3"/>
  <c r="N203" i="3" s="1"/>
  <c r="F204" i="3"/>
  <c r="H204" i="3" s="1"/>
  <c r="I204" i="3"/>
  <c r="K204" i="3" s="1"/>
  <c r="L204" i="3"/>
  <c r="N204" i="3" s="1"/>
  <c r="I201" i="3"/>
  <c r="K201" i="3" s="1"/>
  <c r="L201" i="3"/>
  <c r="N201" i="3" s="1"/>
  <c r="F201" i="3"/>
  <c r="H201" i="3" s="1"/>
  <c r="F176" i="3"/>
  <c r="H176" i="3" s="1"/>
  <c r="I176" i="3"/>
  <c r="K176" i="3" s="1"/>
  <c r="L176" i="3"/>
  <c r="N176" i="3" s="1"/>
  <c r="F177" i="3"/>
  <c r="H177" i="3" s="1"/>
  <c r="I177" i="3"/>
  <c r="K177" i="3" s="1"/>
  <c r="L177" i="3"/>
  <c r="N177" i="3" s="1"/>
  <c r="F178" i="3"/>
  <c r="H178" i="3" s="1"/>
  <c r="I178" i="3"/>
  <c r="K178" i="3" s="1"/>
  <c r="L178" i="3"/>
  <c r="N178" i="3" s="1"/>
  <c r="I175" i="3"/>
  <c r="K175" i="3" s="1"/>
  <c r="L175" i="3"/>
  <c r="N175" i="3" s="1"/>
  <c r="F175" i="3"/>
  <c r="H175" i="3" s="1"/>
  <c r="K176" i="2"/>
  <c r="M176" i="2" s="1"/>
  <c r="N176" i="2"/>
  <c r="P176" i="2" s="1"/>
  <c r="K177" i="2"/>
  <c r="M177" i="2" s="1"/>
  <c r="N177" i="2"/>
  <c r="P177" i="2" s="1"/>
  <c r="K178" i="2"/>
  <c r="M178" i="2" s="1"/>
  <c r="N178" i="2"/>
  <c r="P178" i="2" s="1"/>
  <c r="K179" i="2"/>
  <c r="M179" i="2" s="1"/>
  <c r="N179" i="2"/>
  <c r="P179" i="2" s="1"/>
  <c r="H177" i="2"/>
  <c r="J177" i="2" s="1"/>
  <c r="H178" i="2"/>
  <c r="J178" i="2" s="1"/>
  <c r="H179" i="2"/>
  <c r="J179" i="2" s="1"/>
  <c r="H176" i="2"/>
  <c r="J176" i="2" s="1"/>
  <c r="H180" i="2"/>
  <c r="J180" i="2" s="1"/>
  <c r="K180" i="2"/>
  <c r="M180" i="2" s="1"/>
  <c r="N180" i="2"/>
  <c r="P180" i="2" s="1"/>
  <c r="K195" i="2"/>
  <c r="M195" i="2" s="1"/>
  <c r="N195" i="2"/>
  <c r="P195" i="2" s="1"/>
  <c r="H195" i="2"/>
  <c r="J195" i="2" s="1"/>
  <c r="J320" i="1"/>
  <c r="L320" i="1" s="1"/>
  <c r="M320" i="1"/>
  <c r="O320" i="1" s="1"/>
  <c r="G320" i="1"/>
  <c r="I320" i="1" s="1"/>
  <c r="I199" i="3" l="1"/>
  <c r="H174" i="2"/>
  <c r="J174" i="2" s="1"/>
  <c r="F199" i="3"/>
  <c r="H199" i="3" s="1"/>
  <c r="N174" i="2"/>
  <c r="P174" i="2" s="1"/>
  <c r="K174" i="2"/>
  <c r="M174" i="2" s="1"/>
  <c r="L199" i="3"/>
  <c r="M319" i="1"/>
  <c r="O319" i="1" s="1"/>
  <c r="J319" i="1"/>
  <c r="L319" i="1" s="1"/>
  <c r="G319" i="1"/>
  <c r="I319" i="1" s="1"/>
  <c r="L198" i="3" l="1"/>
  <c r="N199" i="3"/>
  <c r="I198" i="3"/>
  <c r="K199" i="3"/>
  <c r="G318" i="1"/>
  <c r="J318" i="1"/>
  <c r="M318" i="1"/>
  <c r="F198" i="3"/>
  <c r="H198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5" i="3"/>
  <c r="L95" i="3"/>
  <c r="I104" i="3"/>
  <c r="L104" i="3"/>
  <c r="I112" i="3"/>
  <c r="L112" i="3"/>
  <c r="I117" i="3"/>
  <c r="L117" i="3"/>
  <c r="I119" i="3"/>
  <c r="L119" i="3"/>
  <c r="I121" i="3"/>
  <c r="L121" i="3"/>
  <c r="I129" i="3"/>
  <c r="L129" i="3"/>
  <c r="I133" i="3"/>
  <c r="L133" i="3"/>
  <c r="I137" i="3"/>
  <c r="L137" i="3"/>
  <c r="I144" i="3"/>
  <c r="L144" i="3"/>
  <c r="I149" i="3"/>
  <c r="L149" i="3"/>
  <c r="I153" i="3"/>
  <c r="L153" i="3"/>
  <c r="I156" i="3"/>
  <c r="L156" i="3"/>
  <c r="I158" i="3"/>
  <c r="L158" i="3"/>
  <c r="I161" i="3"/>
  <c r="L161" i="3"/>
  <c r="I166" i="3"/>
  <c r="L166" i="3"/>
  <c r="I169" i="3"/>
  <c r="L169" i="3"/>
  <c r="I195" i="3"/>
  <c r="L195" i="3"/>
  <c r="I214" i="3"/>
  <c r="L214" i="3"/>
  <c r="I217" i="3"/>
  <c r="L217" i="3"/>
  <c r="I220" i="3"/>
  <c r="L220" i="3"/>
  <c r="I228" i="3"/>
  <c r="K228" i="3" s="1"/>
  <c r="L228" i="3"/>
  <c r="N228" i="3" s="1"/>
  <c r="I229" i="3"/>
  <c r="K229" i="3" s="1"/>
  <c r="L229" i="3"/>
  <c r="N229" i="3" s="1"/>
  <c r="I241" i="3"/>
  <c r="L241" i="3"/>
  <c r="I255" i="3"/>
  <c r="L255" i="3"/>
  <c r="I258" i="3"/>
  <c r="L258" i="3"/>
  <c r="I262" i="3"/>
  <c r="L262" i="3"/>
  <c r="I268" i="3"/>
  <c r="L268" i="3"/>
  <c r="I273" i="3"/>
  <c r="K273" i="3" s="1"/>
  <c r="L273" i="3"/>
  <c r="N273" i="3" s="1"/>
  <c r="I274" i="3"/>
  <c r="K274" i="3" s="1"/>
  <c r="L274" i="3"/>
  <c r="N274" i="3" s="1"/>
  <c r="I278" i="3"/>
  <c r="L278" i="3"/>
  <c r="I280" i="3"/>
  <c r="L280" i="3"/>
  <c r="I283" i="3"/>
  <c r="L283" i="3"/>
  <c r="I285" i="3"/>
  <c r="L285" i="3"/>
  <c r="I287" i="3"/>
  <c r="K287" i="3" s="1"/>
  <c r="L287" i="3"/>
  <c r="N287" i="3" s="1"/>
  <c r="I290" i="3"/>
  <c r="L290" i="3"/>
  <c r="I295" i="3"/>
  <c r="L295" i="3"/>
  <c r="I298" i="3"/>
  <c r="L298" i="3"/>
  <c r="I301" i="3"/>
  <c r="L301" i="3"/>
  <c r="I304" i="3"/>
  <c r="L304" i="3"/>
  <c r="I307" i="3"/>
  <c r="L307" i="3"/>
  <c r="I310" i="3"/>
  <c r="L310" i="3"/>
  <c r="I320" i="3"/>
  <c r="L320" i="3"/>
  <c r="I323" i="3"/>
  <c r="L323" i="3"/>
  <c r="I327" i="3"/>
  <c r="L327" i="3"/>
  <c r="I329" i="3"/>
  <c r="L329" i="3"/>
  <c r="I331" i="3"/>
  <c r="L331" i="3"/>
  <c r="I334" i="3"/>
  <c r="L334" i="3"/>
  <c r="I337" i="3"/>
  <c r="L337" i="3"/>
  <c r="I339" i="3"/>
  <c r="L339" i="3"/>
  <c r="I344" i="3"/>
  <c r="L344" i="3"/>
  <c r="I348" i="3"/>
  <c r="L348" i="3"/>
  <c r="I352" i="3"/>
  <c r="L352" i="3"/>
  <c r="I355" i="3"/>
  <c r="L355" i="3"/>
  <c r="I359" i="3"/>
  <c r="K359" i="3" s="1"/>
  <c r="L359" i="3"/>
  <c r="N359" i="3" s="1"/>
  <c r="I360" i="3"/>
  <c r="K360" i="3" s="1"/>
  <c r="L360" i="3"/>
  <c r="N360" i="3" s="1"/>
  <c r="I363" i="3"/>
  <c r="L363" i="3"/>
  <c r="I366" i="3"/>
  <c r="L366" i="3"/>
  <c r="I370" i="3"/>
  <c r="L370" i="3"/>
  <c r="I372" i="3"/>
  <c r="L372" i="3"/>
  <c r="I376" i="3"/>
  <c r="L376" i="3"/>
  <c r="I379" i="3"/>
  <c r="L379" i="3"/>
  <c r="I386" i="3"/>
  <c r="L386" i="3"/>
  <c r="I395" i="3"/>
  <c r="L395" i="3"/>
  <c r="I403" i="3"/>
  <c r="L403" i="3"/>
  <c r="I407" i="3"/>
  <c r="L407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98" i="2"/>
  <c r="N98" i="2"/>
  <c r="K101" i="2"/>
  <c r="N101" i="2"/>
  <c r="K103" i="2"/>
  <c r="N103" i="2"/>
  <c r="K105" i="2"/>
  <c r="N105" i="2"/>
  <c r="K108" i="2"/>
  <c r="N108" i="2"/>
  <c r="K110" i="2"/>
  <c r="N110" i="2"/>
  <c r="K113" i="2"/>
  <c r="N113" i="2"/>
  <c r="K116" i="2"/>
  <c r="N116" i="2"/>
  <c r="K119" i="2"/>
  <c r="N119" i="2"/>
  <c r="K122" i="2"/>
  <c r="N122" i="2"/>
  <c r="K126" i="2"/>
  <c r="N126" i="2"/>
  <c r="K129" i="2"/>
  <c r="N129" i="2"/>
  <c r="K132" i="2"/>
  <c r="M132" i="2" s="1"/>
  <c r="N132" i="2"/>
  <c r="P132" i="2" s="1"/>
  <c r="K133" i="2"/>
  <c r="M133" i="2" s="1"/>
  <c r="N133" i="2"/>
  <c r="P133" i="2" s="1"/>
  <c r="K136" i="2"/>
  <c r="N136" i="2"/>
  <c r="K142" i="2"/>
  <c r="N142" i="2"/>
  <c r="K144" i="2"/>
  <c r="N144" i="2"/>
  <c r="K153" i="2"/>
  <c r="N153" i="2"/>
  <c r="K156" i="2"/>
  <c r="N156" i="2"/>
  <c r="K159" i="2"/>
  <c r="N159" i="2"/>
  <c r="K162" i="2"/>
  <c r="N162" i="2"/>
  <c r="K168" i="2"/>
  <c r="N168" i="2"/>
  <c r="K185" i="2"/>
  <c r="N185" i="2"/>
  <c r="K193" i="2"/>
  <c r="N193" i="2"/>
  <c r="K207" i="2"/>
  <c r="N207" i="2"/>
  <c r="K209" i="2"/>
  <c r="N209" i="2"/>
  <c r="K212" i="2"/>
  <c r="N212" i="2"/>
  <c r="K215" i="2"/>
  <c r="N215" i="2"/>
  <c r="K218" i="2"/>
  <c r="M218" i="2" s="1"/>
  <c r="N218" i="2"/>
  <c r="P218" i="2" s="1"/>
  <c r="K219" i="2"/>
  <c r="M219" i="2" s="1"/>
  <c r="N219" i="2"/>
  <c r="P219" i="2" s="1"/>
  <c r="K234" i="2"/>
  <c r="N234" i="2"/>
  <c r="K237" i="2"/>
  <c r="N237" i="2"/>
  <c r="K239" i="2"/>
  <c r="N239" i="2"/>
  <c r="K241" i="2"/>
  <c r="M241" i="2" s="1"/>
  <c r="N241" i="2"/>
  <c r="P241" i="2" s="1"/>
  <c r="K244" i="2"/>
  <c r="N244" i="2"/>
  <c r="K247" i="2"/>
  <c r="M247" i="2" s="1"/>
  <c r="N247" i="2"/>
  <c r="P247" i="2" s="1"/>
  <c r="K248" i="2"/>
  <c r="M248" i="2" s="1"/>
  <c r="N248" i="2"/>
  <c r="P248" i="2" s="1"/>
  <c r="K251" i="2"/>
  <c r="N251" i="2"/>
  <c r="K261" i="2"/>
  <c r="N261" i="2"/>
  <c r="K272" i="2"/>
  <c r="N272" i="2"/>
  <c r="K276" i="2"/>
  <c r="N276" i="2"/>
  <c r="K282" i="2"/>
  <c r="N282" i="2"/>
  <c r="K285" i="2"/>
  <c r="N285" i="2"/>
  <c r="K288" i="2"/>
  <c r="N288" i="2"/>
  <c r="K291" i="2"/>
  <c r="N291" i="2"/>
  <c r="K293" i="2"/>
  <c r="N293" i="2"/>
  <c r="K295" i="2"/>
  <c r="N295" i="2"/>
  <c r="K298" i="2"/>
  <c r="N298" i="2"/>
  <c r="K301" i="2"/>
  <c r="N301" i="2"/>
  <c r="K304" i="2"/>
  <c r="N304" i="2"/>
  <c r="K306" i="2"/>
  <c r="N306" i="2"/>
  <c r="K321" i="2"/>
  <c r="N321" i="2"/>
  <c r="K323" i="2"/>
  <c r="N323" i="2"/>
  <c r="K330" i="2"/>
  <c r="N330" i="2"/>
  <c r="K344" i="2"/>
  <c r="N344" i="2"/>
  <c r="K351" i="2"/>
  <c r="N351" i="2"/>
  <c r="K363" i="2"/>
  <c r="N363" i="2"/>
  <c r="K383" i="2"/>
  <c r="N383" i="2"/>
  <c r="K386" i="2"/>
  <c r="N386" i="2"/>
  <c r="K388" i="2"/>
  <c r="N388" i="2"/>
  <c r="K390" i="2"/>
  <c r="N390" i="2"/>
  <c r="K394" i="2"/>
  <c r="N394" i="2"/>
  <c r="K397" i="2"/>
  <c r="N397" i="2"/>
  <c r="K399" i="2"/>
  <c r="N399" i="2"/>
  <c r="K401" i="2"/>
  <c r="N401" i="2"/>
  <c r="K404" i="2"/>
  <c r="N404" i="2"/>
  <c r="K406" i="2"/>
  <c r="N406" i="2"/>
  <c r="J27" i="1"/>
  <c r="M27" i="1"/>
  <c r="J32" i="1"/>
  <c r="M32" i="1"/>
  <c r="J44" i="1"/>
  <c r="M44" i="1"/>
  <c r="J60" i="1"/>
  <c r="M60" i="1"/>
  <c r="J70" i="1"/>
  <c r="M70" i="1"/>
  <c r="J75" i="1"/>
  <c r="M75" i="1"/>
  <c r="J80" i="1"/>
  <c r="L80" i="1" s="1"/>
  <c r="M80" i="1"/>
  <c r="O80" i="1" s="1"/>
  <c r="J82" i="1"/>
  <c r="L82" i="1" s="1"/>
  <c r="M82" i="1"/>
  <c r="O82" i="1" s="1"/>
  <c r="J87" i="1"/>
  <c r="L87" i="1" s="1"/>
  <c r="M87" i="1"/>
  <c r="O87" i="1" s="1"/>
  <c r="J89" i="1"/>
  <c r="M89" i="1"/>
  <c r="J92" i="1"/>
  <c r="M92" i="1"/>
  <c r="J97" i="1"/>
  <c r="M97" i="1"/>
  <c r="J103" i="1"/>
  <c r="L103" i="1" s="1"/>
  <c r="M103" i="1"/>
  <c r="O103" i="1" s="1"/>
  <c r="J105" i="1"/>
  <c r="L105" i="1" s="1"/>
  <c r="M105" i="1"/>
  <c r="O105" i="1" s="1"/>
  <c r="J107" i="1"/>
  <c r="L107" i="1" s="1"/>
  <c r="M107" i="1"/>
  <c r="O107" i="1" s="1"/>
  <c r="J111" i="1"/>
  <c r="M111" i="1"/>
  <c r="J120" i="1"/>
  <c r="M120" i="1"/>
  <c r="J124" i="1"/>
  <c r="M124" i="1"/>
  <c r="J130" i="1"/>
  <c r="M130" i="1"/>
  <c r="J134" i="1"/>
  <c r="L134" i="1" s="1"/>
  <c r="M134" i="1"/>
  <c r="O134" i="1" s="1"/>
  <c r="J139" i="1"/>
  <c r="M139" i="1"/>
  <c r="J141" i="1"/>
  <c r="L141" i="1" s="1"/>
  <c r="M141" i="1"/>
  <c r="O141" i="1" s="1"/>
  <c r="J142" i="1"/>
  <c r="L142" i="1" s="1"/>
  <c r="M142" i="1"/>
  <c r="O142" i="1" s="1"/>
  <c r="J145" i="1"/>
  <c r="M145" i="1"/>
  <c r="J148" i="1"/>
  <c r="M148" i="1"/>
  <c r="J151" i="1"/>
  <c r="M151" i="1"/>
  <c r="J154" i="1"/>
  <c r="M154" i="1"/>
  <c r="J164" i="1"/>
  <c r="M164" i="1"/>
  <c r="J167" i="1"/>
  <c r="M167" i="1"/>
  <c r="J171" i="1"/>
  <c r="L171" i="1" s="1"/>
  <c r="M171" i="1"/>
  <c r="O171" i="1" s="1"/>
  <c r="J173" i="1"/>
  <c r="L173" i="1" s="1"/>
  <c r="M173" i="1"/>
  <c r="O173" i="1" s="1"/>
  <c r="J175" i="1"/>
  <c r="L175" i="1" s="1"/>
  <c r="M175" i="1"/>
  <c r="O175" i="1" s="1"/>
  <c r="J178" i="1"/>
  <c r="M178" i="1"/>
  <c r="J181" i="1"/>
  <c r="L181" i="1" s="1"/>
  <c r="M181" i="1"/>
  <c r="O181" i="1" s="1"/>
  <c r="J183" i="1"/>
  <c r="L183" i="1" s="1"/>
  <c r="M183" i="1"/>
  <c r="O183" i="1" s="1"/>
  <c r="J189" i="1"/>
  <c r="M189" i="1"/>
  <c r="J192" i="1"/>
  <c r="L192" i="1" s="1"/>
  <c r="M192" i="1"/>
  <c r="O192" i="1" s="1"/>
  <c r="J194" i="1"/>
  <c r="L194" i="1" s="1"/>
  <c r="M194" i="1"/>
  <c r="O194" i="1" s="1"/>
  <c r="J196" i="1"/>
  <c r="M196" i="1"/>
  <c r="J199" i="1"/>
  <c r="M199" i="1"/>
  <c r="J203" i="1"/>
  <c r="M203" i="1"/>
  <c r="J207" i="1"/>
  <c r="L207" i="1" s="1"/>
  <c r="M207" i="1"/>
  <c r="O207" i="1" s="1"/>
  <c r="J209" i="1"/>
  <c r="L209" i="1" s="1"/>
  <c r="M209" i="1"/>
  <c r="O209" i="1" s="1"/>
  <c r="J211" i="1"/>
  <c r="L211" i="1" s="1"/>
  <c r="M211" i="1"/>
  <c r="O211" i="1" s="1"/>
  <c r="J214" i="1"/>
  <c r="M214" i="1"/>
  <c r="J217" i="1"/>
  <c r="L217" i="1" s="1"/>
  <c r="M217" i="1"/>
  <c r="O217" i="1" s="1"/>
  <c r="J219" i="1"/>
  <c r="L219" i="1" s="1"/>
  <c r="M219" i="1"/>
  <c r="O219" i="1" s="1"/>
  <c r="J222" i="1"/>
  <c r="M222" i="1"/>
  <c r="J231" i="1"/>
  <c r="M231" i="1"/>
  <c r="J236" i="1"/>
  <c r="M236" i="1"/>
  <c r="J241" i="1"/>
  <c r="L241" i="1" s="1"/>
  <c r="M241" i="1"/>
  <c r="O241" i="1" s="1"/>
  <c r="J243" i="1"/>
  <c r="L243" i="1" s="1"/>
  <c r="M243" i="1"/>
  <c r="O243" i="1" s="1"/>
  <c r="J245" i="1"/>
  <c r="L245" i="1" s="1"/>
  <c r="M245" i="1"/>
  <c r="O245" i="1" s="1"/>
  <c r="J253" i="1"/>
  <c r="M253" i="1"/>
  <c r="J257" i="1"/>
  <c r="M257" i="1"/>
  <c r="J264" i="1"/>
  <c r="M264" i="1"/>
  <c r="J269" i="1"/>
  <c r="M269" i="1"/>
  <c r="J273" i="1"/>
  <c r="M273" i="1"/>
  <c r="J276" i="1"/>
  <c r="L276" i="1" s="1"/>
  <c r="M276" i="1"/>
  <c r="O276" i="1" s="1"/>
  <c r="J278" i="1"/>
  <c r="L278" i="1" s="1"/>
  <c r="M278" i="1"/>
  <c r="O278" i="1" s="1"/>
  <c r="J281" i="1"/>
  <c r="M281" i="1"/>
  <c r="J286" i="1"/>
  <c r="M286" i="1"/>
  <c r="J289" i="1"/>
  <c r="M289" i="1"/>
  <c r="J294" i="1"/>
  <c r="M294" i="1"/>
  <c r="J310" i="1"/>
  <c r="M310" i="1"/>
  <c r="J333" i="1"/>
  <c r="M333" i="1"/>
  <c r="J340" i="1"/>
  <c r="L340" i="1" s="1"/>
  <c r="M340" i="1"/>
  <c r="O340" i="1" s="1"/>
  <c r="J347" i="1"/>
  <c r="M347" i="1"/>
  <c r="J351" i="1"/>
  <c r="M351" i="1"/>
  <c r="J355" i="1"/>
  <c r="M355" i="1"/>
  <c r="J358" i="1"/>
  <c r="M358" i="1"/>
  <c r="J362" i="1"/>
  <c r="M362" i="1"/>
  <c r="J366" i="1"/>
  <c r="M366" i="1"/>
  <c r="J370" i="1"/>
  <c r="L370" i="1" s="1"/>
  <c r="M370" i="1"/>
  <c r="O370" i="1" s="1"/>
  <c r="J372" i="1"/>
  <c r="L372" i="1" s="1"/>
  <c r="M372" i="1"/>
  <c r="O372" i="1" s="1"/>
  <c r="J376" i="1"/>
  <c r="M376" i="1"/>
  <c r="J378" i="1"/>
  <c r="L378" i="1" s="1"/>
  <c r="M378" i="1"/>
  <c r="O378" i="1" s="1"/>
  <c r="J379" i="1"/>
  <c r="L379" i="1" s="1"/>
  <c r="M379" i="1"/>
  <c r="O379" i="1" s="1"/>
  <c r="J386" i="1"/>
  <c r="L386" i="1" s="1"/>
  <c r="M386" i="1"/>
  <c r="O386" i="1" s="1"/>
  <c r="J394" i="1"/>
  <c r="M394" i="1"/>
  <c r="J404" i="1"/>
  <c r="M404" i="1"/>
  <c r="J408" i="1"/>
  <c r="L408" i="1" s="1"/>
  <c r="M408" i="1"/>
  <c r="O408" i="1" s="1"/>
  <c r="J410" i="1"/>
  <c r="L410" i="1" s="1"/>
  <c r="M410" i="1"/>
  <c r="O410" i="1" s="1"/>
  <c r="J412" i="1"/>
  <c r="L412" i="1" s="1"/>
  <c r="M412" i="1"/>
  <c r="O412" i="1" s="1"/>
  <c r="J418" i="1"/>
  <c r="M418" i="1"/>
  <c r="J421" i="1"/>
  <c r="L421" i="1" s="1"/>
  <c r="M421" i="1"/>
  <c r="O421" i="1" s="1"/>
  <c r="J423" i="1"/>
  <c r="L423" i="1" s="1"/>
  <c r="M423" i="1"/>
  <c r="O423" i="1" s="1"/>
  <c r="J425" i="1"/>
  <c r="L425" i="1" s="1"/>
  <c r="M425" i="1"/>
  <c r="O425" i="1" s="1"/>
  <c r="J428" i="1"/>
  <c r="M428" i="1"/>
  <c r="M427" i="1" l="1"/>
  <c r="O427" i="1" s="1"/>
  <c r="O428" i="1"/>
  <c r="M417" i="1"/>
  <c r="O417" i="1" s="1"/>
  <c r="O418" i="1"/>
  <c r="M403" i="1"/>
  <c r="O404" i="1"/>
  <c r="M357" i="1"/>
  <c r="O357" i="1" s="1"/>
  <c r="O358" i="1"/>
  <c r="M309" i="1"/>
  <c r="O309" i="1" s="1"/>
  <c r="O310" i="1"/>
  <c r="M256" i="1"/>
  <c r="O257" i="1"/>
  <c r="M230" i="1"/>
  <c r="O230" i="1" s="1"/>
  <c r="O231" i="1"/>
  <c r="N58" i="2"/>
  <c r="O196" i="1"/>
  <c r="M69" i="1"/>
  <c r="O69" i="1" s="1"/>
  <c r="O70" i="1"/>
  <c r="N403" i="2"/>
  <c r="P404" i="2"/>
  <c r="N393" i="2"/>
  <c r="P394" i="2"/>
  <c r="N350" i="2"/>
  <c r="P351" i="2"/>
  <c r="N329" i="2"/>
  <c r="P330" i="2"/>
  <c r="N297" i="2"/>
  <c r="P298" i="2"/>
  <c r="N292" i="2"/>
  <c r="P292" i="2" s="1"/>
  <c r="P293" i="2"/>
  <c r="N271" i="2"/>
  <c r="P272" i="2"/>
  <c r="N214" i="2"/>
  <c r="P215" i="2"/>
  <c r="N192" i="2"/>
  <c r="P193" i="2"/>
  <c r="N115" i="2"/>
  <c r="P116" i="2"/>
  <c r="N104" i="2"/>
  <c r="P104" i="2" s="1"/>
  <c r="P105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378" i="3"/>
  <c r="N379" i="3"/>
  <c r="L338" i="3"/>
  <c r="N338" i="3" s="1"/>
  <c r="N339" i="3"/>
  <c r="L333" i="3"/>
  <c r="N334" i="3"/>
  <c r="L309" i="3"/>
  <c r="N310" i="3"/>
  <c r="L297" i="3"/>
  <c r="N298" i="3"/>
  <c r="L284" i="3"/>
  <c r="N284" i="3" s="1"/>
  <c r="N285" i="3"/>
  <c r="L267" i="3"/>
  <c r="N268" i="3"/>
  <c r="L257" i="3"/>
  <c r="N258" i="3"/>
  <c r="L216" i="3"/>
  <c r="N217" i="3"/>
  <c r="L165" i="3"/>
  <c r="N166" i="3"/>
  <c r="L157" i="3"/>
  <c r="N157" i="3" s="1"/>
  <c r="N158" i="3"/>
  <c r="L143" i="3"/>
  <c r="N144" i="3"/>
  <c r="L120" i="3"/>
  <c r="N120" i="3" s="1"/>
  <c r="N121" i="3"/>
  <c r="L103" i="3"/>
  <c r="N104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27" i="1"/>
  <c r="L427" i="1" s="1"/>
  <c r="L428" i="1"/>
  <c r="J417" i="1"/>
  <c r="L417" i="1" s="1"/>
  <c r="L418" i="1"/>
  <c r="J403" i="1"/>
  <c r="L404" i="1"/>
  <c r="J365" i="1"/>
  <c r="L365" i="1" s="1"/>
  <c r="L366" i="1"/>
  <c r="J357" i="1"/>
  <c r="L357" i="1" s="1"/>
  <c r="L358" i="1"/>
  <c r="J350" i="1"/>
  <c r="L351" i="1"/>
  <c r="J309" i="1"/>
  <c r="L309" i="1" s="1"/>
  <c r="L310" i="1"/>
  <c r="J288" i="1"/>
  <c r="L288" i="1" s="1"/>
  <c r="L289" i="1"/>
  <c r="J280" i="1"/>
  <c r="L280" i="1" s="1"/>
  <c r="L281" i="1"/>
  <c r="J266" i="1"/>
  <c r="L266" i="1" s="1"/>
  <c r="L269" i="1"/>
  <c r="J256" i="1"/>
  <c r="L257" i="1"/>
  <c r="J230" i="1"/>
  <c r="L230" i="1" s="1"/>
  <c r="L231" i="1"/>
  <c r="J213" i="1"/>
  <c r="L213" i="1" s="1"/>
  <c r="L214" i="1"/>
  <c r="J202" i="1"/>
  <c r="L203" i="1"/>
  <c r="K58" i="2"/>
  <c r="L196" i="1"/>
  <c r="J177" i="1"/>
  <c r="L177" i="1" s="1"/>
  <c r="L178" i="1"/>
  <c r="J166" i="1"/>
  <c r="L166" i="1" s="1"/>
  <c r="L167" i="1"/>
  <c r="K309" i="2"/>
  <c r="L154" i="1"/>
  <c r="J147" i="1"/>
  <c r="L147" i="1" s="1"/>
  <c r="L148" i="1"/>
  <c r="J138" i="1"/>
  <c r="L138" i="1" s="1"/>
  <c r="L139" i="1"/>
  <c r="J129" i="1"/>
  <c r="L129" i="1" s="1"/>
  <c r="L130" i="1"/>
  <c r="J119" i="1"/>
  <c r="L120" i="1"/>
  <c r="J91" i="1"/>
  <c r="L91" i="1" s="1"/>
  <c r="L92" i="1"/>
  <c r="J69" i="1"/>
  <c r="L69" i="1" s="1"/>
  <c r="L70" i="1"/>
  <c r="J43" i="1"/>
  <c r="L43" i="1" s="1"/>
  <c r="L44" i="1"/>
  <c r="J26" i="1"/>
  <c r="L27" i="1"/>
  <c r="K403" i="2"/>
  <c r="M404" i="2"/>
  <c r="K398" i="2"/>
  <c r="M398" i="2" s="1"/>
  <c r="M399" i="2"/>
  <c r="K393" i="2"/>
  <c r="M394" i="2"/>
  <c r="K387" i="2"/>
  <c r="M387" i="2" s="1"/>
  <c r="M388" i="2"/>
  <c r="K382" i="2"/>
  <c r="M383" i="2"/>
  <c r="K350" i="2"/>
  <c r="M351" i="2"/>
  <c r="K329" i="2"/>
  <c r="M329" i="2" s="1"/>
  <c r="M330" i="2"/>
  <c r="K320" i="2"/>
  <c r="M320" i="2" s="1"/>
  <c r="M321" i="2"/>
  <c r="K303" i="2"/>
  <c r="M303" i="2" s="1"/>
  <c r="M304" i="2"/>
  <c r="K297" i="2"/>
  <c r="K296" i="2" s="1"/>
  <c r="M296" i="2" s="1"/>
  <c r="M298" i="2"/>
  <c r="K292" i="2"/>
  <c r="M292" i="2" s="1"/>
  <c r="M293" i="2"/>
  <c r="K287" i="2"/>
  <c r="M288" i="2"/>
  <c r="K281" i="2"/>
  <c r="M281" i="2" s="1"/>
  <c r="M282" i="2"/>
  <c r="K271" i="2"/>
  <c r="M271" i="2" s="1"/>
  <c r="M272" i="2"/>
  <c r="K250" i="2"/>
  <c r="M250" i="2" s="1"/>
  <c r="M251" i="2"/>
  <c r="K236" i="2"/>
  <c r="M236" i="2" s="1"/>
  <c r="M237" i="2"/>
  <c r="K214" i="2"/>
  <c r="M215" i="2"/>
  <c r="K208" i="2"/>
  <c r="M208" i="2" s="1"/>
  <c r="M209" i="2"/>
  <c r="K167" i="2"/>
  <c r="M168" i="2"/>
  <c r="K158" i="2"/>
  <c r="M159" i="2"/>
  <c r="K152" i="2"/>
  <c r="M152" i="2" s="1"/>
  <c r="M153" i="2"/>
  <c r="K141" i="2"/>
  <c r="M141" i="2" s="1"/>
  <c r="M142" i="2"/>
  <c r="K128" i="2"/>
  <c r="K127" i="2" s="1"/>
  <c r="M127" i="2" s="1"/>
  <c r="M129" i="2"/>
  <c r="K121" i="2"/>
  <c r="M122" i="2"/>
  <c r="K115" i="2"/>
  <c r="M116" i="2"/>
  <c r="K109" i="2"/>
  <c r="M109" i="2" s="1"/>
  <c r="M110" i="2"/>
  <c r="K104" i="2"/>
  <c r="M104" i="2" s="1"/>
  <c r="M105" i="2"/>
  <c r="K100" i="2"/>
  <c r="M100" i="2" s="1"/>
  <c r="M101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06" i="3"/>
  <c r="K407" i="3"/>
  <c r="I393" i="3"/>
  <c r="I392" i="3" s="1"/>
  <c r="K395" i="3"/>
  <c r="I378" i="3"/>
  <c r="K379" i="3"/>
  <c r="I371" i="3"/>
  <c r="K371" i="3" s="1"/>
  <c r="K372" i="3"/>
  <c r="I365" i="3"/>
  <c r="K366" i="3"/>
  <c r="I354" i="3"/>
  <c r="K355" i="3"/>
  <c r="I347" i="3"/>
  <c r="K348" i="3"/>
  <c r="I338" i="3"/>
  <c r="K338" i="3" s="1"/>
  <c r="K339" i="3"/>
  <c r="I333" i="3"/>
  <c r="K334" i="3"/>
  <c r="I328" i="3"/>
  <c r="K328" i="3" s="1"/>
  <c r="K329" i="3"/>
  <c r="I322" i="3"/>
  <c r="K323" i="3"/>
  <c r="I309" i="3"/>
  <c r="K310" i="3"/>
  <c r="I302" i="3"/>
  <c r="K302" i="3" s="1"/>
  <c r="K304" i="3"/>
  <c r="I297" i="3"/>
  <c r="K297" i="3" s="1"/>
  <c r="K298" i="3"/>
  <c r="I289" i="3"/>
  <c r="K290" i="3"/>
  <c r="I284" i="3"/>
  <c r="K284" i="3" s="1"/>
  <c r="K285" i="3"/>
  <c r="I279" i="3"/>
  <c r="K279" i="3" s="1"/>
  <c r="K280" i="3"/>
  <c r="I267" i="3"/>
  <c r="I264" i="3" s="1"/>
  <c r="K264" i="3" s="1"/>
  <c r="K268" i="3"/>
  <c r="I257" i="3"/>
  <c r="K258" i="3"/>
  <c r="I240" i="3"/>
  <c r="I239" i="3" s="1"/>
  <c r="K239" i="3" s="1"/>
  <c r="K241" i="3"/>
  <c r="I216" i="3"/>
  <c r="K217" i="3"/>
  <c r="I194" i="3"/>
  <c r="I193" i="3" s="1"/>
  <c r="K193" i="3" s="1"/>
  <c r="K195" i="3"/>
  <c r="I165" i="3"/>
  <c r="K166" i="3"/>
  <c r="I157" i="3"/>
  <c r="K157" i="3" s="1"/>
  <c r="K158" i="3"/>
  <c r="I152" i="3"/>
  <c r="K153" i="3"/>
  <c r="I143" i="3"/>
  <c r="K143" i="3" s="1"/>
  <c r="K144" i="3"/>
  <c r="I132" i="3"/>
  <c r="K133" i="3"/>
  <c r="I120" i="3"/>
  <c r="K120" i="3" s="1"/>
  <c r="K121" i="3"/>
  <c r="I116" i="3"/>
  <c r="K116" i="3" s="1"/>
  <c r="K117" i="3"/>
  <c r="I103" i="3"/>
  <c r="K104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17" i="1"/>
  <c r="O317" i="1" s="1"/>
  <c r="O318" i="1"/>
  <c r="M365" i="1"/>
  <c r="O365" i="1" s="1"/>
  <c r="O366" i="1"/>
  <c r="M350" i="1"/>
  <c r="O351" i="1"/>
  <c r="M288" i="1"/>
  <c r="O288" i="1" s="1"/>
  <c r="O289" i="1"/>
  <c r="M266" i="1"/>
  <c r="O266" i="1" s="1"/>
  <c r="O269" i="1"/>
  <c r="M213" i="1"/>
  <c r="O213" i="1" s="1"/>
  <c r="O214" i="1"/>
  <c r="M177" i="1"/>
  <c r="O177" i="1" s="1"/>
  <c r="O178" i="1"/>
  <c r="N309" i="2"/>
  <c r="O154" i="1"/>
  <c r="M138" i="1"/>
  <c r="O138" i="1" s="1"/>
  <c r="O139" i="1"/>
  <c r="M26" i="1"/>
  <c r="O27" i="1"/>
  <c r="N382" i="2"/>
  <c r="P383" i="2"/>
  <c r="N303" i="2"/>
  <c r="P303" i="2" s="1"/>
  <c r="P304" i="2"/>
  <c r="N287" i="2"/>
  <c r="P288" i="2"/>
  <c r="N250" i="2"/>
  <c r="P251" i="2"/>
  <c r="N167" i="2"/>
  <c r="P168" i="2"/>
  <c r="N141" i="2"/>
  <c r="P141" i="2" s="1"/>
  <c r="P142" i="2"/>
  <c r="N121" i="2"/>
  <c r="P122" i="2"/>
  <c r="N100" i="2"/>
  <c r="P100" i="2" s="1"/>
  <c r="P101" i="2"/>
  <c r="N53" i="2"/>
  <c r="P53" i="2" s="1"/>
  <c r="P54" i="2"/>
  <c r="L406" i="3"/>
  <c r="N407" i="3"/>
  <c r="L371" i="3"/>
  <c r="N371" i="3" s="1"/>
  <c r="N372" i="3"/>
  <c r="L354" i="3"/>
  <c r="N355" i="3"/>
  <c r="L328" i="3"/>
  <c r="N328" i="3" s="1"/>
  <c r="N329" i="3"/>
  <c r="L302" i="3"/>
  <c r="N302" i="3" s="1"/>
  <c r="N304" i="3"/>
  <c r="L194" i="3"/>
  <c r="N195" i="3"/>
  <c r="L152" i="3"/>
  <c r="N153" i="3"/>
  <c r="L116" i="3"/>
  <c r="N116" i="3" s="1"/>
  <c r="N117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75" i="1"/>
  <c r="O375" i="1" s="1"/>
  <c r="O376" i="1"/>
  <c r="M361" i="1"/>
  <c r="O362" i="1"/>
  <c r="M354" i="1"/>
  <c r="O354" i="1" s="1"/>
  <c r="O355" i="1"/>
  <c r="M346" i="1"/>
  <c r="O347" i="1"/>
  <c r="M332" i="1"/>
  <c r="O333" i="1"/>
  <c r="M293" i="1"/>
  <c r="O294" i="1"/>
  <c r="M285" i="1"/>
  <c r="O285" i="1" s="1"/>
  <c r="O286" i="1"/>
  <c r="M272" i="1"/>
  <c r="O272" i="1" s="1"/>
  <c r="O273" i="1"/>
  <c r="M263" i="1"/>
  <c r="O263" i="1" s="1"/>
  <c r="O264" i="1"/>
  <c r="M252" i="1"/>
  <c r="O253" i="1"/>
  <c r="M235" i="1"/>
  <c r="O236" i="1"/>
  <c r="M221" i="1"/>
  <c r="O221" i="1" s="1"/>
  <c r="O222" i="1"/>
  <c r="M198" i="1"/>
  <c r="O198" i="1" s="1"/>
  <c r="O199" i="1"/>
  <c r="M188" i="1"/>
  <c r="O188" i="1" s="1"/>
  <c r="O189" i="1"/>
  <c r="M163" i="1"/>
  <c r="O163" i="1" s="1"/>
  <c r="O164" i="1"/>
  <c r="M150" i="1"/>
  <c r="O150" i="1" s="1"/>
  <c r="O151" i="1"/>
  <c r="M144" i="1"/>
  <c r="O144" i="1" s="1"/>
  <c r="O145" i="1"/>
  <c r="M123" i="1"/>
  <c r="O124" i="1"/>
  <c r="M110" i="1"/>
  <c r="O111" i="1"/>
  <c r="M96" i="1"/>
  <c r="O97" i="1"/>
  <c r="L286" i="3"/>
  <c r="N286" i="3" s="1"/>
  <c r="O89" i="1"/>
  <c r="M74" i="1"/>
  <c r="O75" i="1"/>
  <c r="M59" i="1"/>
  <c r="O60" i="1"/>
  <c r="M31" i="1"/>
  <c r="O31" i="1" s="1"/>
  <c r="O32" i="1"/>
  <c r="N405" i="2"/>
  <c r="P405" i="2" s="1"/>
  <c r="P406" i="2"/>
  <c r="N400" i="2"/>
  <c r="P400" i="2" s="1"/>
  <c r="P401" i="2"/>
  <c r="N396" i="2"/>
  <c r="P396" i="2" s="1"/>
  <c r="P397" i="2"/>
  <c r="N389" i="2"/>
  <c r="P389" i="2" s="1"/>
  <c r="P390" i="2"/>
  <c r="N385" i="2"/>
  <c r="P385" i="2" s="1"/>
  <c r="P386" i="2"/>
  <c r="N362" i="2"/>
  <c r="P363" i="2"/>
  <c r="N343" i="2"/>
  <c r="P344" i="2"/>
  <c r="N322" i="2"/>
  <c r="P322" i="2" s="1"/>
  <c r="P323" i="2"/>
  <c r="N305" i="2"/>
  <c r="P305" i="2" s="1"/>
  <c r="P306" i="2"/>
  <c r="N300" i="2"/>
  <c r="P301" i="2"/>
  <c r="N294" i="2"/>
  <c r="P294" i="2" s="1"/>
  <c r="P295" i="2"/>
  <c r="N290" i="2"/>
  <c r="P290" i="2" s="1"/>
  <c r="P291" i="2"/>
  <c r="N284" i="2"/>
  <c r="P285" i="2"/>
  <c r="N275" i="2"/>
  <c r="P275" i="2" s="1"/>
  <c r="P276" i="2"/>
  <c r="N260" i="2"/>
  <c r="P261" i="2"/>
  <c r="N243" i="2"/>
  <c r="P244" i="2"/>
  <c r="N238" i="2"/>
  <c r="P238" i="2" s="1"/>
  <c r="P239" i="2"/>
  <c r="N233" i="2"/>
  <c r="P233" i="2" s="1"/>
  <c r="P234" i="2"/>
  <c r="N211" i="2"/>
  <c r="P212" i="2"/>
  <c r="N206" i="2"/>
  <c r="P206" i="2" s="1"/>
  <c r="P207" i="2"/>
  <c r="N184" i="2"/>
  <c r="P185" i="2"/>
  <c r="N161" i="2"/>
  <c r="P162" i="2"/>
  <c r="N155" i="2"/>
  <c r="P156" i="2"/>
  <c r="N143" i="2"/>
  <c r="P143" i="2" s="1"/>
  <c r="P144" i="2"/>
  <c r="N135" i="2"/>
  <c r="P136" i="2"/>
  <c r="N125" i="2"/>
  <c r="P126" i="2"/>
  <c r="N118" i="2"/>
  <c r="P119" i="2"/>
  <c r="N112" i="2"/>
  <c r="P113" i="2"/>
  <c r="N107" i="2"/>
  <c r="P107" i="2" s="1"/>
  <c r="P108" i="2"/>
  <c r="N102" i="2"/>
  <c r="P102" i="2" s="1"/>
  <c r="P103" i="2"/>
  <c r="N97" i="2"/>
  <c r="P98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02" i="3"/>
  <c r="N403" i="3"/>
  <c r="L385" i="3"/>
  <c r="N385" i="3" s="1"/>
  <c r="N386" i="3"/>
  <c r="L375" i="3"/>
  <c r="N376" i="3"/>
  <c r="L369" i="3"/>
  <c r="N369" i="3" s="1"/>
  <c r="N370" i="3"/>
  <c r="L362" i="3"/>
  <c r="N363" i="3"/>
  <c r="L351" i="3"/>
  <c r="N352" i="3"/>
  <c r="L343" i="3"/>
  <c r="N344" i="3"/>
  <c r="L336" i="3"/>
  <c r="N336" i="3" s="1"/>
  <c r="N337" i="3"/>
  <c r="L330" i="3"/>
  <c r="N330" i="3" s="1"/>
  <c r="N331" i="3"/>
  <c r="L326" i="3"/>
  <c r="N326" i="3" s="1"/>
  <c r="N327" i="3"/>
  <c r="L319" i="3"/>
  <c r="N320" i="3"/>
  <c r="L306" i="3"/>
  <c r="N307" i="3"/>
  <c r="L299" i="3"/>
  <c r="N299" i="3" s="1"/>
  <c r="N301" i="3"/>
  <c r="L294" i="3"/>
  <c r="N295" i="3"/>
  <c r="L282" i="3"/>
  <c r="N282" i="3" s="1"/>
  <c r="N283" i="3"/>
  <c r="L277" i="3"/>
  <c r="N277" i="3" s="1"/>
  <c r="N278" i="3"/>
  <c r="L261" i="3"/>
  <c r="N261" i="3" s="1"/>
  <c r="N262" i="3"/>
  <c r="L254" i="3"/>
  <c r="N254" i="3" s="1"/>
  <c r="N255" i="3"/>
  <c r="L218" i="3"/>
  <c r="N218" i="3" s="1"/>
  <c r="N220" i="3"/>
  <c r="L212" i="3"/>
  <c r="N214" i="3"/>
  <c r="L168" i="3"/>
  <c r="N169" i="3"/>
  <c r="L160" i="3"/>
  <c r="N161" i="3"/>
  <c r="L155" i="3"/>
  <c r="N155" i="3" s="1"/>
  <c r="N156" i="3"/>
  <c r="L148" i="3"/>
  <c r="N149" i="3"/>
  <c r="L136" i="3"/>
  <c r="N137" i="3"/>
  <c r="L128" i="3"/>
  <c r="N129" i="3"/>
  <c r="L118" i="3"/>
  <c r="N118" i="3" s="1"/>
  <c r="N119" i="3"/>
  <c r="L111" i="3"/>
  <c r="N112" i="3"/>
  <c r="L94" i="3"/>
  <c r="N95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17" i="1"/>
  <c r="L317" i="1" s="1"/>
  <c r="L318" i="1"/>
  <c r="M280" i="1"/>
  <c r="O280" i="1" s="1"/>
  <c r="O281" i="1"/>
  <c r="M202" i="1"/>
  <c r="O203" i="1"/>
  <c r="M166" i="1"/>
  <c r="O166" i="1" s="1"/>
  <c r="O167" i="1"/>
  <c r="M147" i="1"/>
  <c r="O147" i="1" s="1"/>
  <c r="O148" i="1"/>
  <c r="M129" i="1"/>
  <c r="O129" i="1" s="1"/>
  <c r="O130" i="1"/>
  <c r="M119" i="1"/>
  <c r="O120" i="1"/>
  <c r="M91" i="1"/>
  <c r="O91" i="1" s="1"/>
  <c r="O92" i="1"/>
  <c r="M43" i="1"/>
  <c r="O43" i="1" s="1"/>
  <c r="O44" i="1"/>
  <c r="N398" i="2"/>
  <c r="P398" i="2" s="1"/>
  <c r="P399" i="2"/>
  <c r="N387" i="2"/>
  <c r="P387" i="2" s="1"/>
  <c r="P388" i="2"/>
  <c r="N320" i="2"/>
  <c r="P320" i="2" s="1"/>
  <c r="P321" i="2"/>
  <c r="N281" i="2"/>
  <c r="P282" i="2"/>
  <c r="N236" i="2"/>
  <c r="P236" i="2" s="1"/>
  <c r="P237" i="2"/>
  <c r="N208" i="2"/>
  <c r="P208" i="2" s="1"/>
  <c r="P209" i="2"/>
  <c r="N158" i="2"/>
  <c r="P159" i="2"/>
  <c r="N152" i="2"/>
  <c r="P153" i="2"/>
  <c r="N128" i="2"/>
  <c r="P129" i="2"/>
  <c r="N109" i="2"/>
  <c r="P109" i="2" s="1"/>
  <c r="P110" i="2"/>
  <c r="N94" i="2"/>
  <c r="P95" i="2"/>
  <c r="N69" i="2"/>
  <c r="P69" i="2" s="1"/>
  <c r="P70" i="2"/>
  <c r="N33" i="2"/>
  <c r="P34" i="2"/>
  <c r="L393" i="3"/>
  <c r="N395" i="3"/>
  <c r="L365" i="3"/>
  <c r="N366" i="3"/>
  <c r="L347" i="3"/>
  <c r="N348" i="3"/>
  <c r="L322" i="3"/>
  <c r="N323" i="3"/>
  <c r="L289" i="3"/>
  <c r="N290" i="3"/>
  <c r="L279" i="3"/>
  <c r="N279" i="3" s="1"/>
  <c r="N280" i="3"/>
  <c r="L240" i="3"/>
  <c r="N241" i="3"/>
  <c r="L132" i="3"/>
  <c r="N133" i="3"/>
  <c r="M393" i="1"/>
  <c r="O394" i="1"/>
  <c r="J393" i="1"/>
  <c r="L394" i="1"/>
  <c r="J375" i="1"/>
  <c r="L375" i="1" s="1"/>
  <c r="L376" i="1"/>
  <c r="J361" i="1"/>
  <c r="L362" i="1"/>
  <c r="J354" i="1"/>
  <c r="L354" i="1" s="1"/>
  <c r="L355" i="1"/>
  <c r="J346" i="1"/>
  <c r="L347" i="1"/>
  <c r="J332" i="1"/>
  <c r="L333" i="1"/>
  <c r="J293" i="1"/>
  <c r="L294" i="1"/>
  <c r="J285" i="1"/>
  <c r="L285" i="1" s="1"/>
  <c r="L286" i="1"/>
  <c r="J272" i="1"/>
  <c r="L272" i="1" s="1"/>
  <c r="L273" i="1"/>
  <c r="J263" i="1"/>
  <c r="L263" i="1" s="1"/>
  <c r="L264" i="1"/>
  <c r="J252" i="1"/>
  <c r="L253" i="1"/>
  <c r="J235" i="1"/>
  <c r="L236" i="1"/>
  <c r="J221" i="1"/>
  <c r="L221" i="1" s="1"/>
  <c r="L222" i="1"/>
  <c r="J198" i="1"/>
  <c r="L198" i="1" s="1"/>
  <c r="L199" i="1"/>
  <c r="J188" i="1"/>
  <c r="L188" i="1" s="1"/>
  <c r="L189" i="1"/>
  <c r="J163" i="1"/>
  <c r="L163" i="1" s="1"/>
  <c r="L164" i="1"/>
  <c r="J150" i="1"/>
  <c r="L150" i="1" s="1"/>
  <c r="L151" i="1"/>
  <c r="J144" i="1"/>
  <c r="L144" i="1" s="1"/>
  <c r="L145" i="1"/>
  <c r="J123" i="1"/>
  <c r="L124" i="1"/>
  <c r="J110" i="1"/>
  <c r="L111" i="1"/>
  <c r="J96" i="1"/>
  <c r="L97" i="1"/>
  <c r="K240" i="2"/>
  <c r="M240" i="2" s="1"/>
  <c r="L89" i="1"/>
  <c r="J74" i="1"/>
  <c r="L75" i="1"/>
  <c r="J59" i="1"/>
  <c r="L60" i="1"/>
  <c r="J31" i="1"/>
  <c r="L31" i="1" s="1"/>
  <c r="L32" i="1"/>
  <c r="K405" i="2"/>
  <c r="M405" i="2" s="1"/>
  <c r="M406" i="2"/>
  <c r="K400" i="2"/>
  <c r="M400" i="2" s="1"/>
  <c r="M401" i="2"/>
  <c r="K396" i="2"/>
  <c r="M396" i="2" s="1"/>
  <c r="M397" i="2"/>
  <c r="K389" i="2"/>
  <c r="M389" i="2" s="1"/>
  <c r="M390" i="2"/>
  <c r="K385" i="2"/>
  <c r="M385" i="2" s="1"/>
  <c r="M386" i="2"/>
  <c r="K362" i="2"/>
  <c r="M362" i="2" s="1"/>
  <c r="M363" i="2"/>
  <c r="K343" i="2"/>
  <c r="M344" i="2"/>
  <c r="K322" i="2"/>
  <c r="M322" i="2" s="1"/>
  <c r="M323" i="2"/>
  <c r="K305" i="2"/>
  <c r="M305" i="2" s="1"/>
  <c r="M306" i="2"/>
  <c r="K300" i="2"/>
  <c r="K299" i="2" s="1"/>
  <c r="M299" i="2" s="1"/>
  <c r="M301" i="2"/>
  <c r="K294" i="2"/>
  <c r="M294" i="2" s="1"/>
  <c r="M295" i="2"/>
  <c r="K290" i="2"/>
  <c r="M290" i="2" s="1"/>
  <c r="M291" i="2"/>
  <c r="K284" i="2"/>
  <c r="M284" i="2" s="1"/>
  <c r="M285" i="2"/>
  <c r="K275" i="2"/>
  <c r="M275" i="2" s="1"/>
  <c r="M276" i="2"/>
  <c r="K260" i="2"/>
  <c r="M261" i="2"/>
  <c r="K243" i="2"/>
  <c r="K242" i="2" s="1"/>
  <c r="M242" i="2" s="1"/>
  <c r="M244" i="2"/>
  <c r="K238" i="2"/>
  <c r="M238" i="2" s="1"/>
  <c r="M239" i="2"/>
  <c r="K233" i="2"/>
  <c r="M233" i="2" s="1"/>
  <c r="M234" i="2"/>
  <c r="K211" i="2"/>
  <c r="K210" i="2" s="1"/>
  <c r="M210" i="2" s="1"/>
  <c r="M212" i="2"/>
  <c r="K206" i="2"/>
  <c r="M206" i="2" s="1"/>
  <c r="M207" i="2"/>
  <c r="K184" i="2"/>
  <c r="M184" i="2" s="1"/>
  <c r="M185" i="2"/>
  <c r="K161" i="2"/>
  <c r="M162" i="2"/>
  <c r="K155" i="2"/>
  <c r="M155" i="2" s="1"/>
  <c r="M156" i="2"/>
  <c r="K143" i="2"/>
  <c r="M143" i="2" s="1"/>
  <c r="M144" i="2"/>
  <c r="K135" i="2"/>
  <c r="M136" i="2"/>
  <c r="K125" i="2"/>
  <c r="K124" i="2" s="1"/>
  <c r="M124" i="2" s="1"/>
  <c r="M126" i="2"/>
  <c r="K118" i="2"/>
  <c r="M119" i="2"/>
  <c r="K112" i="2"/>
  <c r="M112" i="2" s="1"/>
  <c r="M113" i="2"/>
  <c r="K107" i="2"/>
  <c r="M107" i="2" s="1"/>
  <c r="M108" i="2"/>
  <c r="K102" i="2"/>
  <c r="M102" i="2" s="1"/>
  <c r="M103" i="2"/>
  <c r="K97" i="2"/>
  <c r="M98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02" i="3"/>
  <c r="K403" i="3"/>
  <c r="I385" i="3"/>
  <c r="K385" i="3" s="1"/>
  <c r="K386" i="3"/>
  <c r="I375" i="3"/>
  <c r="K375" i="3" s="1"/>
  <c r="K376" i="3"/>
  <c r="I369" i="3"/>
  <c r="K369" i="3" s="1"/>
  <c r="K370" i="3"/>
  <c r="I362" i="3"/>
  <c r="K363" i="3"/>
  <c r="I351" i="3"/>
  <c r="K352" i="3"/>
  <c r="I343" i="3"/>
  <c r="K344" i="3"/>
  <c r="I336" i="3"/>
  <c r="K336" i="3" s="1"/>
  <c r="K337" i="3"/>
  <c r="I330" i="3"/>
  <c r="K330" i="3" s="1"/>
  <c r="K331" i="3"/>
  <c r="I326" i="3"/>
  <c r="K326" i="3" s="1"/>
  <c r="K327" i="3"/>
  <c r="I319" i="3"/>
  <c r="K320" i="3"/>
  <c r="I306" i="3"/>
  <c r="K306" i="3" s="1"/>
  <c r="K307" i="3"/>
  <c r="I299" i="3"/>
  <c r="K299" i="3" s="1"/>
  <c r="K301" i="3"/>
  <c r="I294" i="3"/>
  <c r="I293" i="3" s="1"/>
  <c r="K293" i="3" s="1"/>
  <c r="K295" i="3"/>
  <c r="I282" i="3"/>
  <c r="K282" i="3" s="1"/>
  <c r="K283" i="3"/>
  <c r="I277" i="3"/>
  <c r="K277" i="3" s="1"/>
  <c r="K278" i="3"/>
  <c r="I261" i="3"/>
  <c r="K261" i="3" s="1"/>
  <c r="K262" i="3"/>
  <c r="I254" i="3"/>
  <c r="K254" i="3" s="1"/>
  <c r="K255" i="3"/>
  <c r="I218" i="3"/>
  <c r="K218" i="3" s="1"/>
  <c r="K220" i="3"/>
  <c r="I212" i="3"/>
  <c r="K212" i="3" s="1"/>
  <c r="K214" i="3"/>
  <c r="I168" i="3"/>
  <c r="K169" i="3"/>
  <c r="I160" i="3"/>
  <c r="K161" i="3"/>
  <c r="I155" i="3"/>
  <c r="K155" i="3" s="1"/>
  <c r="K156" i="3"/>
  <c r="I148" i="3"/>
  <c r="K148" i="3" s="1"/>
  <c r="K149" i="3"/>
  <c r="I136" i="3"/>
  <c r="K137" i="3"/>
  <c r="I128" i="3"/>
  <c r="K128" i="3" s="1"/>
  <c r="K129" i="3"/>
  <c r="I118" i="3"/>
  <c r="K118" i="3" s="1"/>
  <c r="K119" i="3"/>
  <c r="I111" i="3"/>
  <c r="K112" i="3"/>
  <c r="I94" i="3"/>
  <c r="K95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17" i="1"/>
  <c r="I317" i="1" s="1"/>
  <c r="I318" i="1"/>
  <c r="L197" i="3"/>
  <c r="N198" i="3"/>
  <c r="K393" i="3"/>
  <c r="I377" i="3"/>
  <c r="K377" i="3" s="1"/>
  <c r="K378" i="3"/>
  <c r="I332" i="3"/>
  <c r="K332" i="3" s="1"/>
  <c r="K333" i="3"/>
  <c r="I256" i="3"/>
  <c r="K256" i="3" s="1"/>
  <c r="K257" i="3"/>
  <c r="I215" i="3"/>
  <c r="K216" i="3"/>
  <c r="I197" i="3"/>
  <c r="K198" i="3"/>
  <c r="M297" i="2"/>
  <c r="K270" i="2"/>
  <c r="M270" i="2" s="1"/>
  <c r="K192" i="2"/>
  <c r="M192" i="2" s="1"/>
  <c r="M193" i="2"/>
  <c r="M128" i="2"/>
  <c r="M132" i="1"/>
  <c r="O132" i="1" s="1"/>
  <c r="M133" i="1"/>
  <c r="O133" i="1" s="1"/>
  <c r="J132" i="1"/>
  <c r="L132" i="1" s="1"/>
  <c r="J133" i="1"/>
  <c r="L133" i="1" s="1"/>
  <c r="J383" i="1"/>
  <c r="M383" i="1"/>
  <c r="M337" i="1"/>
  <c r="J337" i="1"/>
  <c r="M259" i="1"/>
  <c r="O259" i="1" s="1"/>
  <c r="J259" i="1"/>
  <c r="L259" i="1" s="1"/>
  <c r="J84" i="1"/>
  <c r="L84" i="1" s="1"/>
  <c r="M84" i="1"/>
  <c r="O84" i="1" s="1"/>
  <c r="M30" i="1"/>
  <c r="O30" i="1" s="1"/>
  <c r="F197" i="3"/>
  <c r="J369" i="1"/>
  <c r="L369" i="1" s="1"/>
  <c r="J216" i="1"/>
  <c r="L216" i="1" s="1"/>
  <c r="J180" i="1"/>
  <c r="L180" i="1" s="1"/>
  <c r="J170" i="1"/>
  <c r="L170" i="1" s="1"/>
  <c r="J102" i="1"/>
  <c r="J420" i="1"/>
  <c r="J79" i="1"/>
  <c r="L79" i="1" s="1"/>
  <c r="J407" i="1"/>
  <c r="J275" i="1"/>
  <c r="M240" i="1"/>
  <c r="O240" i="1" s="1"/>
  <c r="M206" i="1"/>
  <c r="O206" i="1" s="1"/>
  <c r="M191" i="1"/>
  <c r="N240" i="2"/>
  <c r="M369" i="1"/>
  <c r="O369" i="1" s="1"/>
  <c r="M275" i="1"/>
  <c r="M216" i="1"/>
  <c r="O216" i="1" s="1"/>
  <c r="M180" i="1"/>
  <c r="O180" i="1" s="1"/>
  <c r="M170" i="1"/>
  <c r="O170" i="1" s="1"/>
  <c r="M102" i="1"/>
  <c r="M79" i="1"/>
  <c r="O79" i="1" s="1"/>
  <c r="I286" i="3"/>
  <c r="M407" i="1"/>
  <c r="J240" i="1"/>
  <c r="L240" i="1" s="1"/>
  <c r="J206" i="1"/>
  <c r="L206" i="1" s="1"/>
  <c r="J191" i="1"/>
  <c r="K131" i="2"/>
  <c r="L358" i="3"/>
  <c r="N246" i="2"/>
  <c r="N217" i="2"/>
  <c r="I227" i="3"/>
  <c r="J153" i="1"/>
  <c r="M284" i="1"/>
  <c r="O284" i="1" s="1"/>
  <c r="I173" i="3"/>
  <c r="I358" i="3"/>
  <c r="I303" i="3"/>
  <c r="K303" i="3" s="1"/>
  <c r="I272" i="3"/>
  <c r="L227" i="3"/>
  <c r="J284" i="1"/>
  <c r="L284" i="1" s="1"/>
  <c r="M153" i="1"/>
  <c r="K246" i="2"/>
  <c r="K173" i="2"/>
  <c r="K217" i="2"/>
  <c r="L300" i="3"/>
  <c r="N300" i="3" s="1"/>
  <c r="L272" i="3"/>
  <c r="I300" i="3"/>
  <c r="K300" i="3" s="1"/>
  <c r="L303" i="3"/>
  <c r="N303" i="3" s="1"/>
  <c r="L173" i="3"/>
  <c r="N173" i="2"/>
  <c r="N131" i="2"/>
  <c r="M420" i="1"/>
  <c r="M374" i="1"/>
  <c r="O374" i="1" s="1"/>
  <c r="J162" i="1"/>
  <c r="L162" i="1" s="1"/>
  <c r="J374" i="1"/>
  <c r="L374" i="1" s="1"/>
  <c r="K240" i="3" l="1"/>
  <c r="N273" i="2"/>
  <c r="J30" i="1"/>
  <c r="L30" i="1" s="1"/>
  <c r="M162" i="1"/>
  <c r="O162" i="1" s="1"/>
  <c r="K215" i="3"/>
  <c r="O59" i="1"/>
  <c r="M42" i="1"/>
  <c r="O42" i="1" s="1"/>
  <c r="L59" i="1"/>
  <c r="J42" i="1"/>
  <c r="L42" i="1" s="1"/>
  <c r="K267" i="3"/>
  <c r="L259" i="3"/>
  <c r="N259" i="3" s="1"/>
  <c r="N232" i="2"/>
  <c r="P232" i="2" s="1"/>
  <c r="M84" i="2"/>
  <c r="N274" i="2"/>
  <c r="P274" i="2" s="1"/>
  <c r="M60" i="2"/>
  <c r="K194" i="3"/>
  <c r="K99" i="2"/>
  <c r="M99" i="2" s="1"/>
  <c r="L29" i="3"/>
  <c r="L28" i="3" s="1"/>
  <c r="N28" i="3" s="1"/>
  <c r="N25" i="2"/>
  <c r="P25" i="2" s="1"/>
  <c r="L55" i="3"/>
  <c r="N55" i="3" s="1"/>
  <c r="K106" i="2"/>
  <c r="M106" i="2" s="1"/>
  <c r="L382" i="3"/>
  <c r="N382" i="3" s="1"/>
  <c r="L65" i="3"/>
  <c r="N65" i="3" s="1"/>
  <c r="L368" i="3"/>
  <c r="N368" i="3" s="1"/>
  <c r="K302" i="2"/>
  <c r="M302" i="2" s="1"/>
  <c r="I374" i="3"/>
  <c r="K374" i="3" s="1"/>
  <c r="L325" i="3"/>
  <c r="N325" i="3" s="1"/>
  <c r="L253" i="3"/>
  <c r="N253" i="3" s="1"/>
  <c r="N205" i="2"/>
  <c r="L335" i="3"/>
  <c r="N335" i="3" s="1"/>
  <c r="K283" i="2"/>
  <c r="M283" i="2" s="1"/>
  <c r="I382" i="3"/>
  <c r="K382" i="3" s="1"/>
  <c r="I259" i="3"/>
  <c r="K259" i="3" s="1"/>
  <c r="M300" i="2"/>
  <c r="K111" i="2"/>
  <c r="M111" i="2" s="1"/>
  <c r="I253" i="3"/>
  <c r="K253" i="3" s="1"/>
  <c r="K235" i="2"/>
  <c r="M235" i="2" s="1"/>
  <c r="M211" i="2"/>
  <c r="K154" i="2"/>
  <c r="M154" i="2" s="1"/>
  <c r="M243" i="2"/>
  <c r="K25" i="2"/>
  <c r="M25" i="2" s="1"/>
  <c r="K205" i="2"/>
  <c r="K181" i="2"/>
  <c r="M181" i="2" s="1"/>
  <c r="K232" i="2"/>
  <c r="M232" i="2" s="1"/>
  <c r="N289" i="2"/>
  <c r="P289" i="2" s="1"/>
  <c r="L276" i="3"/>
  <c r="N276" i="3" s="1"/>
  <c r="K68" i="2"/>
  <c r="M68" i="2" s="1"/>
  <c r="N395" i="2"/>
  <c r="I368" i="3"/>
  <c r="K368" i="3" s="1"/>
  <c r="N302" i="2"/>
  <c r="P302" i="2" s="1"/>
  <c r="L40" i="3"/>
  <c r="N99" i="2"/>
  <c r="P99" i="2" s="1"/>
  <c r="N68" i="2"/>
  <c r="P68" i="2" s="1"/>
  <c r="I325" i="3"/>
  <c r="K325" i="3" s="1"/>
  <c r="N140" i="2"/>
  <c r="P140" i="2" s="1"/>
  <c r="I55" i="3"/>
  <c r="K55" i="3" s="1"/>
  <c r="I29" i="3"/>
  <c r="K29" i="3" s="1"/>
  <c r="I40" i="3"/>
  <c r="K40" i="3" s="1"/>
  <c r="I154" i="3"/>
  <c r="K154" i="3" s="1"/>
  <c r="I65" i="3"/>
  <c r="K65" i="3" s="1"/>
  <c r="N384" i="2"/>
  <c r="K289" i="2"/>
  <c r="M289" i="2" s="1"/>
  <c r="L80" i="3"/>
  <c r="N80" i="3" s="1"/>
  <c r="L281" i="3"/>
  <c r="N281" i="3" s="1"/>
  <c r="K273" i="2"/>
  <c r="M273" i="2" s="1"/>
  <c r="L260" i="3"/>
  <c r="N260" i="3" s="1"/>
  <c r="K361" i="2"/>
  <c r="K355" i="2" s="1"/>
  <c r="K151" i="2"/>
  <c r="M151" i="2" s="1"/>
  <c r="K249" i="2"/>
  <c r="M249" i="2" s="1"/>
  <c r="K280" i="2"/>
  <c r="M280" i="2" s="1"/>
  <c r="K328" i="2"/>
  <c r="I142" i="3"/>
  <c r="K142" i="3" s="1"/>
  <c r="I296" i="3"/>
  <c r="K296" i="3" s="1"/>
  <c r="K294" i="3"/>
  <c r="N106" i="2"/>
  <c r="P106" i="2" s="1"/>
  <c r="K395" i="2"/>
  <c r="M395" i="2" s="1"/>
  <c r="L115" i="3"/>
  <c r="N115" i="3" s="1"/>
  <c r="I115" i="3"/>
  <c r="K115" i="3" s="1"/>
  <c r="K384" i="2"/>
  <c r="K319" i="2"/>
  <c r="M319" i="2" s="1"/>
  <c r="M89" i="2"/>
  <c r="M125" i="2"/>
  <c r="K140" i="2"/>
  <c r="M140" i="2" s="1"/>
  <c r="L154" i="3"/>
  <c r="N154" i="3" s="1"/>
  <c r="I276" i="3"/>
  <c r="K276" i="3" s="1"/>
  <c r="N319" i="2"/>
  <c r="P319" i="2" s="1"/>
  <c r="I335" i="3"/>
  <c r="K335" i="3" s="1"/>
  <c r="K274" i="2"/>
  <c r="M274" i="2" s="1"/>
  <c r="I127" i="3"/>
  <c r="K127" i="3" s="1"/>
  <c r="J128" i="1"/>
  <c r="J127" i="1" s="1"/>
  <c r="L127" i="1" s="1"/>
  <c r="K88" i="3"/>
  <c r="I305" i="3"/>
  <c r="K305" i="3" s="1"/>
  <c r="I80" i="3"/>
  <c r="K80" i="3" s="1"/>
  <c r="I260" i="3"/>
  <c r="K260" i="3" s="1"/>
  <c r="I145" i="3"/>
  <c r="I211" i="3"/>
  <c r="K211" i="3" s="1"/>
  <c r="M128" i="1"/>
  <c r="I47" i="3"/>
  <c r="K47" i="3" s="1"/>
  <c r="L226" i="3"/>
  <c r="N227" i="3"/>
  <c r="M187" i="1"/>
  <c r="O187" i="1" s="1"/>
  <c r="O191" i="1"/>
  <c r="M382" i="1"/>
  <c r="O382" i="1" s="1"/>
  <c r="O383" i="1"/>
  <c r="L172" i="3"/>
  <c r="N173" i="3"/>
  <c r="M137" i="1"/>
  <c r="O137" i="1" s="1"/>
  <c r="O153" i="1"/>
  <c r="N216" i="2"/>
  <c r="P216" i="2" s="1"/>
  <c r="P217" i="2"/>
  <c r="L357" i="3"/>
  <c r="N358" i="3"/>
  <c r="M101" i="1"/>
  <c r="O102" i="1"/>
  <c r="M271" i="1"/>
  <c r="O271" i="1" s="1"/>
  <c r="O275" i="1"/>
  <c r="I76" i="3"/>
  <c r="K77" i="3"/>
  <c r="I110" i="3"/>
  <c r="K111" i="3"/>
  <c r="I159" i="3"/>
  <c r="K159" i="3" s="1"/>
  <c r="K160" i="3"/>
  <c r="I350" i="3"/>
  <c r="K350" i="3" s="1"/>
  <c r="K351" i="3"/>
  <c r="K38" i="2"/>
  <c r="M39" i="2"/>
  <c r="K160" i="2"/>
  <c r="M160" i="2" s="1"/>
  <c r="M161" i="2"/>
  <c r="J73" i="1"/>
  <c r="L73" i="1" s="1"/>
  <c r="L74" i="1"/>
  <c r="J95" i="1"/>
  <c r="L96" i="1"/>
  <c r="J122" i="1"/>
  <c r="L122" i="1" s="1"/>
  <c r="L123" i="1"/>
  <c r="J251" i="1"/>
  <c r="L251" i="1" s="1"/>
  <c r="L252" i="1"/>
  <c r="J292" i="1"/>
  <c r="L293" i="1"/>
  <c r="J345" i="1"/>
  <c r="L345" i="1" s="1"/>
  <c r="L346" i="1"/>
  <c r="J360" i="1"/>
  <c r="L361" i="1"/>
  <c r="J392" i="1"/>
  <c r="L393" i="1"/>
  <c r="L131" i="3"/>
  <c r="N132" i="3"/>
  <c r="L321" i="3"/>
  <c r="N321" i="3" s="1"/>
  <c r="N322" i="3"/>
  <c r="L364" i="3"/>
  <c r="N364" i="3" s="1"/>
  <c r="N365" i="3"/>
  <c r="N32" i="2"/>
  <c r="P32" i="2" s="1"/>
  <c r="P33" i="2"/>
  <c r="N93" i="2"/>
  <c r="P93" i="2" s="1"/>
  <c r="P94" i="2"/>
  <c r="N127" i="2"/>
  <c r="P127" i="2" s="1"/>
  <c r="P128" i="2"/>
  <c r="N157" i="2"/>
  <c r="P157" i="2" s="1"/>
  <c r="P158" i="2"/>
  <c r="L25" i="3"/>
  <c r="N26" i="3"/>
  <c r="L37" i="3"/>
  <c r="N37" i="3" s="1"/>
  <c r="N38" i="3"/>
  <c r="L47" i="3"/>
  <c r="N47" i="3" s="1"/>
  <c r="N48" i="3"/>
  <c r="L93" i="3"/>
  <c r="N93" i="3" s="1"/>
  <c r="N94" i="3"/>
  <c r="L135" i="3"/>
  <c r="N136" i="3"/>
  <c r="L167" i="3"/>
  <c r="N167" i="3" s="1"/>
  <c r="N168" i="3"/>
  <c r="L318" i="3"/>
  <c r="N319" i="3"/>
  <c r="L342" i="3"/>
  <c r="N343" i="3"/>
  <c r="L361" i="3"/>
  <c r="N361" i="3" s="1"/>
  <c r="N362" i="3"/>
  <c r="L374" i="3"/>
  <c r="N375" i="3"/>
  <c r="L401" i="3"/>
  <c r="N402" i="3"/>
  <c r="N49" i="2"/>
  <c r="P49" i="2" s="1"/>
  <c r="P50" i="2"/>
  <c r="N65" i="2"/>
  <c r="P65" i="2" s="1"/>
  <c r="P66" i="2"/>
  <c r="N75" i="2"/>
  <c r="P75" i="2" s="1"/>
  <c r="P76" i="2"/>
  <c r="N96" i="2"/>
  <c r="P96" i="2" s="1"/>
  <c r="P97" i="2"/>
  <c r="N117" i="2"/>
  <c r="P117" i="2" s="1"/>
  <c r="P118" i="2"/>
  <c r="N134" i="2"/>
  <c r="P134" i="2" s="1"/>
  <c r="P135" i="2"/>
  <c r="N154" i="2"/>
  <c r="P154" i="2" s="1"/>
  <c r="P155" i="2"/>
  <c r="N181" i="2"/>
  <c r="P181" i="2" s="1"/>
  <c r="P184" i="2"/>
  <c r="N210" i="2"/>
  <c r="P210" i="2" s="1"/>
  <c r="P211" i="2"/>
  <c r="N259" i="2"/>
  <c r="P259" i="2" s="1"/>
  <c r="P260" i="2"/>
  <c r="N283" i="2"/>
  <c r="P283" i="2" s="1"/>
  <c r="P284" i="2"/>
  <c r="N342" i="2"/>
  <c r="P343" i="2"/>
  <c r="M109" i="1"/>
  <c r="O109" i="1" s="1"/>
  <c r="O110" i="1"/>
  <c r="M234" i="1"/>
  <c r="O235" i="1"/>
  <c r="M331" i="1"/>
  <c r="O332" i="1"/>
  <c r="L90" i="3"/>
  <c r="N90" i="3" s="1"/>
  <c r="N91" i="3"/>
  <c r="L151" i="3"/>
  <c r="N151" i="3" s="1"/>
  <c r="N152" i="3"/>
  <c r="L353" i="3"/>
  <c r="N353" i="3" s="1"/>
  <c r="N354" i="3"/>
  <c r="L405" i="3"/>
  <c r="N406" i="3"/>
  <c r="N249" i="2"/>
  <c r="P249" i="2" s="1"/>
  <c r="P250" i="2"/>
  <c r="M25" i="1"/>
  <c r="O26" i="1"/>
  <c r="N308" i="2"/>
  <c r="P309" i="2"/>
  <c r="I51" i="3"/>
  <c r="K52" i="3"/>
  <c r="I62" i="3"/>
  <c r="K62" i="3" s="1"/>
  <c r="K63" i="3"/>
  <c r="I72" i="3"/>
  <c r="K72" i="3" s="1"/>
  <c r="K73" i="3"/>
  <c r="I102" i="3"/>
  <c r="K102" i="3" s="1"/>
  <c r="K103" i="3"/>
  <c r="I308" i="3"/>
  <c r="K309" i="3"/>
  <c r="I353" i="3"/>
  <c r="K353" i="3" s="1"/>
  <c r="K354" i="3"/>
  <c r="K41" i="2"/>
  <c r="M41" i="2" s="1"/>
  <c r="M42" i="2"/>
  <c r="K93" i="2"/>
  <c r="M93" i="2" s="1"/>
  <c r="M94" i="2"/>
  <c r="K114" i="2"/>
  <c r="M114" i="2" s="1"/>
  <c r="M115" i="2"/>
  <c r="K166" i="2"/>
  <c r="M166" i="2" s="1"/>
  <c r="M167" i="2"/>
  <c r="K213" i="2"/>
  <c r="M213" i="2" s="1"/>
  <c r="M214" i="2"/>
  <c r="K381" i="2"/>
  <c r="M381" i="2" s="1"/>
  <c r="M382" i="2"/>
  <c r="K392" i="2"/>
  <c r="M392" i="2" s="1"/>
  <c r="M393" i="2"/>
  <c r="K402" i="2"/>
  <c r="M402" i="2" s="1"/>
  <c r="M403" i="2"/>
  <c r="K57" i="2"/>
  <c r="M58" i="2"/>
  <c r="J255" i="1"/>
  <c r="L255" i="1" s="1"/>
  <c r="L256" i="1"/>
  <c r="J402" i="1"/>
  <c r="L402" i="1" s="1"/>
  <c r="L403" i="1"/>
  <c r="L62" i="3"/>
  <c r="N62" i="3" s="1"/>
  <c r="N63" i="3"/>
  <c r="L215" i="3"/>
  <c r="N216" i="3"/>
  <c r="L264" i="3"/>
  <c r="N264" i="3" s="1"/>
  <c r="N267" i="3"/>
  <c r="L296" i="3"/>
  <c r="N296" i="3" s="1"/>
  <c r="N297" i="3"/>
  <c r="L332" i="3"/>
  <c r="N332" i="3" s="1"/>
  <c r="N333" i="3"/>
  <c r="L377" i="3"/>
  <c r="N377" i="3" s="1"/>
  <c r="N378" i="3"/>
  <c r="N41" i="2"/>
  <c r="P41" i="2" s="1"/>
  <c r="P42" i="2"/>
  <c r="N191" i="2"/>
  <c r="P192" i="2"/>
  <c r="N270" i="2"/>
  <c r="P270" i="2" s="1"/>
  <c r="P271" i="2"/>
  <c r="N296" i="2"/>
  <c r="P296" i="2" s="1"/>
  <c r="P297" i="2"/>
  <c r="N349" i="2"/>
  <c r="P350" i="2"/>
  <c r="N402" i="2"/>
  <c r="P402" i="2" s="1"/>
  <c r="P403" i="2"/>
  <c r="N57" i="2"/>
  <c r="P58" i="2"/>
  <c r="M255" i="1"/>
  <c r="O255" i="1" s="1"/>
  <c r="O256" i="1"/>
  <c r="M416" i="1"/>
  <c r="O420" i="1"/>
  <c r="J406" i="1"/>
  <c r="L407" i="1"/>
  <c r="N130" i="2"/>
  <c r="P131" i="2"/>
  <c r="P384" i="2"/>
  <c r="I172" i="3"/>
  <c r="K172" i="3" s="1"/>
  <c r="K173" i="3"/>
  <c r="N245" i="2"/>
  <c r="P245" i="2" s="1"/>
  <c r="P246" i="2"/>
  <c r="M406" i="1"/>
  <c r="O407" i="1"/>
  <c r="J416" i="1"/>
  <c r="L420" i="1"/>
  <c r="J336" i="1"/>
  <c r="L337" i="1"/>
  <c r="P395" i="2"/>
  <c r="J137" i="1"/>
  <c r="L137" i="1" s="1"/>
  <c r="L153" i="1"/>
  <c r="F196" i="3"/>
  <c r="H196" i="3" s="1"/>
  <c r="H197" i="3"/>
  <c r="N172" i="2"/>
  <c r="P172" i="2" s="1"/>
  <c r="P173" i="2"/>
  <c r="L271" i="3"/>
  <c r="N272" i="3"/>
  <c r="N40" i="3"/>
  <c r="M127" i="1"/>
  <c r="O127" i="1" s="1"/>
  <c r="O128" i="1"/>
  <c r="J187" i="1"/>
  <c r="L187" i="1" s="1"/>
  <c r="L191" i="1"/>
  <c r="I281" i="3"/>
  <c r="K281" i="3" s="1"/>
  <c r="K286" i="3"/>
  <c r="N235" i="2"/>
  <c r="P235" i="2" s="1"/>
  <c r="P240" i="2"/>
  <c r="J271" i="1"/>
  <c r="L271" i="1" s="1"/>
  <c r="L275" i="1"/>
  <c r="J101" i="1"/>
  <c r="L102" i="1"/>
  <c r="M336" i="1"/>
  <c r="O337" i="1"/>
  <c r="J382" i="1"/>
  <c r="L382" i="1" s="1"/>
  <c r="L383" i="1"/>
  <c r="P273" i="2"/>
  <c r="L196" i="3"/>
  <c r="N196" i="3" s="1"/>
  <c r="N197" i="3"/>
  <c r="I25" i="3"/>
  <c r="K26" i="3"/>
  <c r="I37" i="3"/>
  <c r="K37" i="3" s="1"/>
  <c r="K38" i="3"/>
  <c r="I93" i="3"/>
  <c r="K93" i="3" s="1"/>
  <c r="K94" i="3"/>
  <c r="I135" i="3"/>
  <c r="K136" i="3"/>
  <c r="I167" i="3"/>
  <c r="K167" i="3" s="1"/>
  <c r="K168" i="3"/>
  <c r="I318" i="3"/>
  <c r="K319" i="3"/>
  <c r="I342" i="3"/>
  <c r="K343" i="3"/>
  <c r="I361" i="3"/>
  <c r="K361" i="3" s="1"/>
  <c r="K362" i="3"/>
  <c r="I401" i="3"/>
  <c r="K402" i="3"/>
  <c r="K49" i="2"/>
  <c r="M49" i="2" s="1"/>
  <c r="M50" i="2"/>
  <c r="K65" i="2"/>
  <c r="M65" i="2" s="1"/>
  <c r="M66" i="2"/>
  <c r="K75" i="2"/>
  <c r="M75" i="2" s="1"/>
  <c r="M76" i="2"/>
  <c r="K96" i="2"/>
  <c r="M96" i="2" s="1"/>
  <c r="M97" i="2"/>
  <c r="K117" i="2"/>
  <c r="M117" i="2" s="1"/>
  <c r="M118" i="2"/>
  <c r="K134" i="2"/>
  <c r="M134" i="2" s="1"/>
  <c r="M135" i="2"/>
  <c r="K259" i="2"/>
  <c r="M259" i="2" s="1"/>
  <c r="M260" i="2"/>
  <c r="K342" i="2"/>
  <c r="M343" i="2"/>
  <c r="J109" i="1"/>
  <c r="L109" i="1" s="1"/>
  <c r="L110" i="1"/>
  <c r="J234" i="1"/>
  <c r="L235" i="1"/>
  <c r="J331" i="1"/>
  <c r="L332" i="1"/>
  <c r="M392" i="1"/>
  <c r="O393" i="1"/>
  <c r="L239" i="3"/>
  <c r="N239" i="3" s="1"/>
  <c r="N240" i="3"/>
  <c r="L288" i="3"/>
  <c r="N288" i="3" s="1"/>
  <c r="N289" i="3"/>
  <c r="L346" i="3"/>
  <c r="N347" i="3"/>
  <c r="L392" i="3"/>
  <c r="N393" i="3"/>
  <c r="N151" i="2"/>
  <c r="P151" i="2" s="1"/>
  <c r="P152" i="2"/>
  <c r="N280" i="2"/>
  <c r="P280" i="2" s="1"/>
  <c r="P281" i="2"/>
  <c r="M118" i="1"/>
  <c r="O119" i="1"/>
  <c r="M201" i="1"/>
  <c r="O201" i="1" s="1"/>
  <c r="O202" i="1"/>
  <c r="L76" i="3"/>
  <c r="N77" i="3"/>
  <c r="L87" i="3"/>
  <c r="N87" i="3" s="1"/>
  <c r="N88" i="3"/>
  <c r="L110" i="3"/>
  <c r="N111" i="3"/>
  <c r="L127" i="3"/>
  <c r="N128" i="3"/>
  <c r="L145" i="3"/>
  <c r="N145" i="3" s="1"/>
  <c r="N148" i="3"/>
  <c r="L159" i="3"/>
  <c r="N159" i="3" s="1"/>
  <c r="N160" i="3"/>
  <c r="L211" i="3"/>
  <c r="N212" i="3"/>
  <c r="L293" i="3"/>
  <c r="N294" i="3"/>
  <c r="L305" i="3"/>
  <c r="N305" i="3" s="1"/>
  <c r="N306" i="3"/>
  <c r="L350" i="3"/>
  <c r="N350" i="3" s="1"/>
  <c r="N351" i="3"/>
  <c r="N38" i="2"/>
  <c r="P39" i="2"/>
  <c r="N86" i="2"/>
  <c r="P86" i="2" s="1"/>
  <c r="P89" i="2"/>
  <c r="N111" i="2"/>
  <c r="P111" i="2" s="1"/>
  <c r="P112" i="2"/>
  <c r="N124" i="2"/>
  <c r="P124" i="2" s="1"/>
  <c r="P125" i="2"/>
  <c r="N160" i="2"/>
  <c r="P160" i="2" s="1"/>
  <c r="P161" i="2"/>
  <c r="N242" i="2"/>
  <c r="P242" i="2" s="1"/>
  <c r="P243" i="2"/>
  <c r="N299" i="2"/>
  <c r="P299" i="2" s="1"/>
  <c r="P300" i="2"/>
  <c r="N361" i="2"/>
  <c r="P362" i="2"/>
  <c r="M73" i="1"/>
  <c r="O73" i="1" s="1"/>
  <c r="O74" i="1"/>
  <c r="M95" i="1"/>
  <c r="O96" i="1"/>
  <c r="M122" i="1"/>
  <c r="O122" i="1" s="1"/>
  <c r="O123" i="1"/>
  <c r="M251" i="1"/>
  <c r="O251" i="1" s="1"/>
  <c r="O252" i="1"/>
  <c r="M292" i="1"/>
  <c r="O293" i="1"/>
  <c r="M345" i="1"/>
  <c r="O345" i="1" s="1"/>
  <c r="O346" i="1"/>
  <c r="M360" i="1"/>
  <c r="O361" i="1"/>
  <c r="L193" i="3"/>
  <c r="N193" i="3" s="1"/>
  <c r="N194" i="3"/>
  <c r="N120" i="2"/>
  <c r="P120" i="2" s="1"/>
  <c r="P121" i="2"/>
  <c r="N166" i="2"/>
  <c r="P166" i="2" s="1"/>
  <c r="P167" i="2"/>
  <c r="N286" i="2"/>
  <c r="P286" i="2" s="1"/>
  <c r="P287" i="2"/>
  <c r="N381" i="2"/>
  <c r="P381" i="2" s="1"/>
  <c r="P382" i="2"/>
  <c r="M349" i="1"/>
  <c r="O349" i="1" s="1"/>
  <c r="O350" i="1"/>
  <c r="I90" i="3"/>
  <c r="K90" i="3" s="1"/>
  <c r="K91" i="3"/>
  <c r="I131" i="3"/>
  <c r="K132" i="3"/>
  <c r="I151" i="3"/>
  <c r="K151" i="3" s="1"/>
  <c r="K152" i="3"/>
  <c r="I164" i="3"/>
  <c r="K165" i="3"/>
  <c r="I288" i="3"/>
  <c r="K288" i="3" s="1"/>
  <c r="K289" i="3"/>
  <c r="I321" i="3"/>
  <c r="K321" i="3" s="1"/>
  <c r="K322" i="3"/>
  <c r="I346" i="3"/>
  <c r="K347" i="3"/>
  <c r="I364" i="3"/>
  <c r="K364" i="3" s="1"/>
  <c r="K365" i="3"/>
  <c r="I405" i="3"/>
  <c r="K406" i="3"/>
  <c r="K32" i="2"/>
  <c r="M32" i="2" s="1"/>
  <c r="M33" i="2"/>
  <c r="K120" i="2"/>
  <c r="M120" i="2" s="1"/>
  <c r="M121" i="2"/>
  <c r="K157" i="2"/>
  <c r="M157" i="2" s="1"/>
  <c r="M158" i="2"/>
  <c r="K286" i="2"/>
  <c r="M286" i="2" s="1"/>
  <c r="M287" i="2"/>
  <c r="K349" i="2"/>
  <c r="M350" i="2"/>
  <c r="J25" i="1"/>
  <c r="L26" i="1"/>
  <c r="J118" i="1"/>
  <c r="L119" i="1"/>
  <c r="K308" i="2"/>
  <c r="M309" i="2"/>
  <c r="J201" i="1"/>
  <c r="L201" i="1" s="1"/>
  <c r="L202" i="1"/>
  <c r="J349" i="1"/>
  <c r="L349" i="1" s="1"/>
  <c r="L350" i="1"/>
  <c r="L51" i="3"/>
  <c r="N52" i="3"/>
  <c r="L72" i="3"/>
  <c r="N72" i="3" s="1"/>
  <c r="N73" i="3"/>
  <c r="L102" i="3"/>
  <c r="N102" i="3" s="1"/>
  <c r="N103" i="3"/>
  <c r="L142" i="3"/>
  <c r="N143" i="3"/>
  <c r="L164" i="3"/>
  <c r="N165" i="3"/>
  <c r="L256" i="3"/>
  <c r="N256" i="3" s="1"/>
  <c r="N257" i="3"/>
  <c r="L308" i="3"/>
  <c r="N308" i="3" s="1"/>
  <c r="N309" i="3"/>
  <c r="N59" i="2"/>
  <c r="P59" i="2" s="1"/>
  <c r="P60" i="2"/>
  <c r="N81" i="2"/>
  <c r="P81" i="2" s="1"/>
  <c r="P84" i="2"/>
  <c r="N114" i="2"/>
  <c r="P114" i="2" s="1"/>
  <c r="P115" i="2"/>
  <c r="N213" i="2"/>
  <c r="P213" i="2" s="1"/>
  <c r="P214" i="2"/>
  <c r="N328" i="2"/>
  <c r="P329" i="2"/>
  <c r="N392" i="2"/>
  <c r="P392" i="2" s="1"/>
  <c r="P393" i="2"/>
  <c r="M402" i="1"/>
  <c r="O402" i="1" s="1"/>
  <c r="O403" i="1"/>
  <c r="I28" i="3"/>
  <c r="K28" i="3" s="1"/>
  <c r="I357" i="3"/>
  <c r="K358" i="3"/>
  <c r="I271" i="3"/>
  <c r="K272" i="3"/>
  <c r="I226" i="3"/>
  <c r="K227" i="3"/>
  <c r="I196" i="3"/>
  <c r="K196" i="3" s="1"/>
  <c r="K197" i="3"/>
  <c r="I391" i="3"/>
  <c r="K392" i="3"/>
  <c r="K245" i="2"/>
  <c r="M245" i="2" s="1"/>
  <c r="M246" i="2"/>
  <c r="K216" i="2"/>
  <c r="M216" i="2" s="1"/>
  <c r="M217" i="2"/>
  <c r="K130" i="2"/>
  <c r="M131" i="2"/>
  <c r="K172" i="2"/>
  <c r="M172" i="2" s="1"/>
  <c r="M173" i="2"/>
  <c r="K191" i="2"/>
  <c r="J205" i="1"/>
  <c r="M205" i="1"/>
  <c r="M368" i="1"/>
  <c r="J368" i="1"/>
  <c r="J239" i="1"/>
  <c r="M239" i="1"/>
  <c r="M169" i="1"/>
  <c r="J169" i="1"/>
  <c r="M78" i="1"/>
  <c r="J78" i="1"/>
  <c r="M250" i="1"/>
  <c r="O250" i="1" s="1"/>
  <c r="J250" i="1"/>
  <c r="L250" i="1" s="1"/>
  <c r="K318" i="2" l="1"/>
  <c r="K317" i="2" s="1"/>
  <c r="I210" i="3"/>
  <c r="I206" i="3" s="1"/>
  <c r="I381" i="3"/>
  <c r="K381" i="3" s="1"/>
  <c r="I126" i="3"/>
  <c r="K126" i="3" s="1"/>
  <c r="M205" i="2"/>
  <c r="K204" i="2"/>
  <c r="M204" i="2" s="1"/>
  <c r="P205" i="2"/>
  <c r="N204" i="2"/>
  <c r="N203" i="2" s="1"/>
  <c r="K226" i="3"/>
  <c r="I225" i="3"/>
  <c r="K225" i="3" s="1"/>
  <c r="N226" i="3"/>
  <c r="L225" i="3"/>
  <c r="N225" i="3" s="1"/>
  <c r="L324" i="3"/>
  <c r="N324" i="3" s="1"/>
  <c r="N318" i="2"/>
  <c r="N317" i="2" s="1"/>
  <c r="M361" i="2"/>
  <c r="N24" i="2"/>
  <c r="N23" i="2" s="1"/>
  <c r="K391" i="2"/>
  <c r="M391" i="2" s="1"/>
  <c r="I171" i="3"/>
  <c r="K171" i="3" s="1"/>
  <c r="L114" i="3"/>
  <c r="N114" i="3" s="1"/>
  <c r="I252" i="3"/>
  <c r="K252" i="3" s="1"/>
  <c r="K269" i="2"/>
  <c r="L381" i="3"/>
  <c r="N381" i="3" s="1"/>
  <c r="I373" i="3"/>
  <c r="L36" i="3"/>
  <c r="N36" i="3" s="1"/>
  <c r="N269" i="2"/>
  <c r="N268" i="2" s="1"/>
  <c r="N29" i="3"/>
  <c r="I54" i="3"/>
  <c r="K54" i="3" s="1"/>
  <c r="L275" i="3"/>
  <c r="N275" i="3" s="1"/>
  <c r="I324" i="3"/>
  <c r="K324" i="3" s="1"/>
  <c r="I114" i="3"/>
  <c r="I113" i="3" s="1"/>
  <c r="K113" i="3" s="1"/>
  <c r="I150" i="3"/>
  <c r="K150" i="3" s="1"/>
  <c r="I36" i="3"/>
  <c r="K36" i="3" s="1"/>
  <c r="I79" i="3"/>
  <c r="K79" i="3" s="1"/>
  <c r="K380" i="2"/>
  <c r="M380" i="2" s="1"/>
  <c r="M384" i="2"/>
  <c r="M328" i="2"/>
  <c r="K327" i="2"/>
  <c r="M327" i="2" s="1"/>
  <c r="K326" i="2"/>
  <c r="L128" i="1"/>
  <c r="K145" i="3"/>
  <c r="I138" i="3"/>
  <c r="K138" i="3" s="1"/>
  <c r="L54" i="3"/>
  <c r="N54" i="3" s="1"/>
  <c r="I275" i="3"/>
  <c r="K275" i="3" s="1"/>
  <c r="K24" i="2"/>
  <c r="M24" i="2" s="1"/>
  <c r="J136" i="1"/>
  <c r="L169" i="1"/>
  <c r="J29" i="1"/>
  <c r="L78" i="1"/>
  <c r="L368" i="1"/>
  <c r="L50" i="3"/>
  <c r="N50" i="3" s="1"/>
  <c r="N51" i="3"/>
  <c r="L118" i="1"/>
  <c r="J117" i="1"/>
  <c r="L117" i="1" s="1"/>
  <c r="K164" i="3"/>
  <c r="I163" i="3"/>
  <c r="K163" i="3" s="1"/>
  <c r="O360" i="1"/>
  <c r="M353" i="1"/>
  <c r="O353" i="1" s="1"/>
  <c r="O292" i="1"/>
  <c r="M291" i="1"/>
  <c r="P38" i="2"/>
  <c r="N37" i="2"/>
  <c r="L210" i="3"/>
  <c r="N210" i="3" s="1"/>
  <c r="N211" i="3"/>
  <c r="L109" i="3"/>
  <c r="N110" i="3"/>
  <c r="L75" i="3"/>
  <c r="N75" i="3" s="1"/>
  <c r="N76" i="3"/>
  <c r="O118" i="1"/>
  <c r="M117" i="1"/>
  <c r="O117" i="1" s="1"/>
  <c r="L345" i="3"/>
  <c r="N345" i="3" s="1"/>
  <c r="N346" i="3"/>
  <c r="J327" i="1"/>
  <c r="L327" i="1" s="1"/>
  <c r="L331" i="1"/>
  <c r="K318" i="3"/>
  <c r="I317" i="3"/>
  <c r="K317" i="3" s="1"/>
  <c r="I134" i="3"/>
  <c r="K134" i="3" s="1"/>
  <c r="K135" i="3"/>
  <c r="J100" i="1"/>
  <c r="L101" i="1"/>
  <c r="L252" i="3"/>
  <c r="N252" i="3" s="1"/>
  <c r="N391" i="2"/>
  <c r="P391" i="2" s="1"/>
  <c r="J415" i="1"/>
  <c r="L416" i="1"/>
  <c r="N380" i="2"/>
  <c r="J401" i="1"/>
  <c r="L406" i="1"/>
  <c r="N190" i="2"/>
  <c r="P190" i="2" s="1"/>
  <c r="P191" i="2"/>
  <c r="N215" i="3"/>
  <c r="L206" i="3"/>
  <c r="N206" i="3" s="1"/>
  <c r="M57" i="2"/>
  <c r="K52" i="2"/>
  <c r="K308" i="3"/>
  <c r="I292" i="3"/>
  <c r="K292" i="3" s="1"/>
  <c r="I50" i="3"/>
  <c r="K50" i="3" s="1"/>
  <c r="K51" i="3"/>
  <c r="M24" i="1"/>
  <c r="O24" i="1" s="1"/>
  <c r="O25" i="1"/>
  <c r="L404" i="3"/>
  <c r="N404" i="3" s="1"/>
  <c r="N405" i="3"/>
  <c r="M327" i="1"/>
  <c r="O327" i="1" s="1"/>
  <c r="O331" i="1"/>
  <c r="N374" i="3"/>
  <c r="L373" i="3"/>
  <c r="L341" i="3"/>
  <c r="N341" i="3" s="1"/>
  <c r="N342" i="3"/>
  <c r="L130" i="3"/>
  <c r="N131" i="3"/>
  <c r="L360" i="1"/>
  <c r="J353" i="1"/>
  <c r="L353" i="1" s="1"/>
  <c r="L292" i="1"/>
  <c r="J291" i="1"/>
  <c r="M38" i="2"/>
  <c r="K37" i="2"/>
  <c r="I75" i="3"/>
  <c r="K75" i="3" s="1"/>
  <c r="K76" i="3"/>
  <c r="M100" i="1"/>
  <c r="O101" i="1"/>
  <c r="L171" i="3"/>
  <c r="N172" i="3"/>
  <c r="M136" i="1"/>
  <c r="O169" i="1"/>
  <c r="M186" i="1"/>
  <c r="O186" i="1" s="1"/>
  <c r="O205" i="1"/>
  <c r="N164" i="3"/>
  <c r="L163" i="3"/>
  <c r="M349" i="2"/>
  <c r="K348" i="2"/>
  <c r="M348" i="2" s="1"/>
  <c r="K347" i="2"/>
  <c r="I130" i="3"/>
  <c r="K131" i="3"/>
  <c r="M29" i="1"/>
  <c r="O78" i="1"/>
  <c r="M238" i="1"/>
  <c r="O238" i="1" s="1"/>
  <c r="O239" i="1"/>
  <c r="O368" i="1"/>
  <c r="J186" i="1"/>
  <c r="L186" i="1" s="1"/>
  <c r="L205" i="1"/>
  <c r="J238" i="1"/>
  <c r="L238" i="1" s="1"/>
  <c r="L239" i="1"/>
  <c r="P328" i="2"/>
  <c r="N326" i="2"/>
  <c r="N327" i="2"/>
  <c r="P327" i="2" s="1"/>
  <c r="N142" i="3"/>
  <c r="L138" i="3"/>
  <c r="N138" i="3" s="1"/>
  <c r="K307" i="2"/>
  <c r="M308" i="2"/>
  <c r="J24" i="1"/>
  <c r="L24" i="1" s="1"/>
  <c r="L25" i="1"/>
  <c r="I404" i="3"/>
  <c r="K404" i="3" s="1"/>
  <c r="K405" i="3"/>
  <c r="I345" i="3"/>
  <c r="K345" i="3" s="1"/>
  <c r="K346" i="3"/>
  <c r="M94" i="1"/>
  <c r="O94" i="1" s="1"/>
  <c r="O95" i="1"/>
  <c r="N355" i="2"/>
  <c r="P361" i="2"/>
  <c r="N293" i="3"/>
  <c r="L292" i="3"/>
  <c r="N292" i="3" s="1"/>
  <c r="L126" i="3"/>
  <c r="N126" i="3" s="1"/>
  <c r="N127" i="3"/>
  <c r="L391" i="3"/>
  <c r="N392" i="3"/>
  <c r="M391" i="1"/>
  <c r="O392" i="1"/>
  <c r="J233" i="1"/>
  <c r="L233" i="1" s="1"/>
  <c r="L234" i="1"/>
  <c r="M342" i="2"/>
  <c r="K340" i="2"/>
  <c r="K341" i="2"/>
  <c r="M341" i="2" s="1"/>
  <c r="I400" i="3"/>
  <c r="K401" i="3"/>
  <c r="I341" i="3"/>
  <c r="K341" i="3" s="1"/>
  <c r="K342" i="3"/>
  <c r="I24" i="3"/>
  <c r="K24" i="3" s="1"/>
  <c r="K25" i="3"/>
  <c r="O336" i="1"/>
  <c r="L263" i="3"/>
  <c r="N263" i="3" s="1"/>
  <c r="N271" i="3"/>
  <c r="L150" i="3"/>
  <c r="N150" i="3" s="1"/>
  <c r="J326" i="1"/>
  <c r="L326" i="1" s="1"/>
  <c r="L336" i="1"/>
  <c r="M401" i="1"/>
  <c r="O406" i="1"/>
  <c r="N123" i="2"/>
  <c r="P130" i="2"/>
  <c r="M415" i="1"/>
  <c r="O416" i="1"/>
  <c r="P57" i="2"/>
  <c r="N52" i="2"/>
  <c r="P349" i="2"/>
  <c r="N347" i="2"/>
  <c r="N348" i="2"/>
  <c r="P348" i="2" s="1"/>
  <c r="N307" i="2"/>
  <c r="P308" i="2"/>
  <c r="M233" i="1"/>
  <c r="O233" i="1" s="1"/>
  <c r="O234" i="1"/>
  <c r="P342" i="2"/>
  <c r="N341" i="2"/>
  <c r="P341" i="2" s="1"/>
  <c r="N340" i="2"/>
  <c r="L400" i="3"/>
  <c r="N401" i="3"/>
  <c r="N318" i="3"/>
  <c r="L317" i="3"/>
  <c r="N317" i="3" s="1"/>
  <c r="L134" i="3"/>
  <c r="N134" i="3" s="1"/>
  <c r="N135" i="3"/>
  <c r="L24" i="3"/>
  <c r="N24" i="3" s="1"/>
  <c r="N25" i="3"/>
  <c r="J391" i="1"/>
  <c r="L392" i="1"/>
  <c r="J94" i="1"/>
  <c r="L94" i="1" s="1"/>
  <c r="L95" i="1"/>
  <c r="I109" i="3"/>
  <c r="K110" i="3"/>
  <c r="L356" i="3"/>
  <c r="N357" i="3"/>
  <c r="L79" i="3"/>
  <c r="N79" i="3" s="1"/>
  <c r="I390" i="3"/>
  <c r="K391" i="3"/>
  <c r="I263" i="3"/>
  <c r="K263" i="3" s="1"/>
  <c r="K271" i="3"/>
  <c r="K210" i="3"/>
  <c r="K206" i="3"/>
  <c r="I356" i="3"/>
  <c r="K357" i="3"/>
  <c r="K190" i="2"/>
  <c r="M190" i="2" s="1"/>
  <c r="M191" i="2"/>
  <c r="M318" i="2"/>
  <c r="K354" i="2"/>
  <c r="M355" i="2"/>
  <c r="K123" i="2"/>
  <c r="M130" i="2"/>
  <c r="H193" i="2"/>
  <c r="I170" i="3" l="1"/>
  <c r="L113" i="3"/>
  <c r="N113" i="3" s="1"/>
  <c r="P24" i="2"/>
  <c r="P318" i="2"/>
  <c r="K23" i="2"/>
  <c r="M23" i="2" s="1"/>
  <c r="K203" i="2"/>
  <c r="M203" i="2" s="1"/>
  <c r="P269" i="2"/>
  <c r="M269" i="2"/>
  <c r="K268" i="2"/>
  <c r="K373" i="3"/>
  <c r="I367" i="3"/>
  <c r="K367" i="3" s="1"/>
  <c r="I291" i="3"/>
  <c r="K291" i="3" s="1"/>
  <c r="K114" i="3"/>
  <c r="I23" i="3"/>
  <c r="K23" i="3" s="1"/>
  <c r="K379" i="2"/>
  <c r="M379" i="2" s="1"/>
  <c r="M326" i="2"/>
  <c r="K325" i="2"/>
  <c r="I205" i="3"/>
  <c r="K205" i="3" s="1"/>
  <c r="P204" i="2"/>
  <c r="P52" i="2"/>
  <c r="N48" i="2"/>
  <c r="N22" i="2"/>
  <c r="P23" i="2"/>
  <c r="O100" i="1"/>
  <c r="M99" i="1"/>
  <c r="O99" i="1" s="1"/>
  <c r="N36" i="2"/>
  <c r="P37" i="2"/>
  <c r="I108" i="3"/>
  <c r="K108" i="3" s="1"/>
  <c r="K109" i="3"/>
  <c r="L391" i="1"/>
  <c r="J381" i="1"/>
  <c r="L381" i="1" s="1"/>
  <c r="N400" i="3"/>
  <c r="L399" i="3"/>
  <c r="N399" i="3" s="1"/>
  <c r="P123" i="2"/>
  <c r="N64" i="2"/>
  <c r="O391" i="1"/>
  <c r="M381" i="1"/>
  <c r="O381" i="1" s="1"/>
  <c r="N354" i="2"/>
  <c r="P355" i="2"/>
  <c r="L291" i="3"/>
  <c r="N291" i="3" s="1"/>
  <c r="K130" i="3"/>
  <c r="I125" i="3"/>
  <c r="K125" i="3" s="1"/>
  <c r="N163" i="3"/>
  <c r="L291" i="1"/>
  <c r="J283" i="1"/>
  <c r="N373" i="3"/>
  <c r="L367" i="3"/>
  <c r="M52" i="2"/>
  <c r="K48" i="2"/>
  <c r="P380" i="2"/>
  <c r="N379" i="2"/>
  <c r="P379" i="2" s="1"/>
  <c r="L108" i="3"/>
  <c r="N108" i="3" s="1"/>
  <c r="N109" i="3"/>
  <c r="J344" i="1"/>
  <c r="L344" i="1" s="1"/>
  <c r="N202" i="2"/>
  <c r="P203" i="2"/>
  <c r="P307" i="2"/>
  <c r="N279" i="2"/>
  <c r="K339" i="2"/>
  <c r="M340" i="2"/>
  <c r="N316" i="2"/>
  <c r="P316" i="2" s="1"/>
  <c r="P317" i="2"/>
  <c r="M126" i="1"/>
  <c r="O126" i="1" s="1"/>
  <c r="O136" i="1"/>
  <c r="J400" i="1"/>
  <c r="L400" i="1" s="1"/>
  <c r="L401" i="1"/>
  <c r="H192" i="2"/>
  <c r="J193" i="2"/>
  <c r="N339" i="2"/>
  <c r="P340" i="2"/>
  <c r="N346" i="2"/>
  <c r="P347" i="2"/>
  <c r="M326" i="1"/>
  <c r="O326" i="1" s="1"/>
  <c r="K400" i="3"/>
  <c r="I399" i="3"/>
  <c r="K399" i="3" s="1"/>
  <c r="M347" i="2"/>
  <c r="K346" i="2"/>
  <c r="L23" i="3"/>
  <c r="N23" i="3" s="1"/>
  <c r="L170" i="3"/>
  <c r="N170" i="3" s="1"/>
  <c r="N171" i="3"/>
  <c r="N130" i="3"/>
  <c r="L125" i="3"/>
  <c r="N125" i="3" s="1"/>
  <c r="O291" i="1"/>
  <c r="M283" i="1"/>
  <c r="O283" i="1" s="1"/>
  <c r="N267" i="2"/>
  <c r="P268" i="2"/>
  <c r="L205" i="3"/>
  <c r="L349" i="3"/>
  <c r="N349" i="3" s="1"/>
  <c r="N356" i="3"/>
  <c r="M414" i="1"/>
  <c r="O414" i="1" s="1"/>
  <c r="O415" i="1"/>
  <c r="M400" i="1"/>
  <c r="O400" i="1" s="1"/>
  <c r="O401" i="1"/>
  <c r="L390" i="3"/>
  <c r="N391" i="3"/>
  <c r="M307" i="2"/>
  <c r="K279" i="2"/>
  <c r="N325" i="2"/>
  <c r="P326" i="2"/>
  <c r="M344" i="1"/>
  <c r="O344" i="1" s="1"/>
  <c r="M23" i="1"/>
  <c r="O23" i="1" s="1"/>
  <c r="O29" i="1"/>
  <c r="K36" i="2"/>
  <c r="M37" i="2"/>
  <c r="J414" i="1"/>
  <c r="L414" i="1" s="1"/>
  <c r="L415" i="1"/>
  <c r="L100" i="1"/>
  <c r="J99" i="1"/>
  <c r="L99" i="1" s="1"/>
  <c r="J23" i="1"/>
  <c r="L23" i="1" s="1"/>
  <c r="L29" i="1"/>
  <c r="J126" i="1"/>
  <c r="L126" i="1" s="1"/>
  <c r="L136" i="1"/>
  <c r="K170" i="3"/>
  <c r="I162" i="3"/>
  <c r="K162" i="3" s="1"/>
  <c r="I349" i="3"/>
  <c r="K356" i="3"/>
  <c r="K390" i="3"/>
  <c r="I380" i="3"/>
  <c r="K380" i="3" s="1"/>
  <c r="M354" i="2"/>
  <c r="K353" i="2"/>
  <c r="M123" i="2"/>
  <c r="K64" i="2"/>
  <c r="K316" i="2"/>
  <c r="M316" i="2" s="1"/>
  <c r="M317" i="2"/>
  <c r="K22" i="2"/>
  <c r="K202" i="2" l="1"/>
  <c r="M202" i="2" s="1"/>
  <c r="K267" i="2"/>
  <c r="M268" i="2"/>
  <c r="M325" i="2"/>
  <c r="K324" i="2"/>
  <c r="M324" i="2" s="1"/>
  <c r="M279" i="2"/>
  <c r="K278" i="2"/>
  <c r="N266" i="2"/>
  <c r="P267" i="2"/>
  <c r="M346" i="2"/>
  <c r="K345" i="2"/>
  <c r="M345" i="2" s="1"/>
  <c r="N278" i="2"/>
  <c r="P279" i="2"/>
  <c r="N63" i="2"/>
  <c r="P64" i="2"/>
  <c r="M185" i="1"/>
  <c r="K47" i="2"/>
  <c r="M48" i="2"/>
  <c r="L283" i="1"/>
  <c r="J185" i="1"/>
  <c r="P354" i="2"/>
  <c r="N353" i="2"/>
  <c r="N35" i="2"/>
  <c r="P35" i="2" s="1"/>
  <c r="P36" i="2"/>
  <c r="N21" i="2"/>
  <c r="P22" i="2"/>
  <c r="N338" i="2"/>
  <c r="P338" i="2" s="1"/>
  <c r="P339" i="2"/>
  <c r="K35" i="2"/>
  <c r="M35" i="2" s="1"/>
  <c r="M36" i="2"/>
  <c r="N205" i="3"/>
  <c r="N345" i="2"/>
  <c r="P345" i="2" s="1"/>
  <c r="P346" i="2"/>
  <c r="N47" i="2"/>
  <c r="P48" i="2"/>
  <c r="N324" i="2"/>
  <c r="P324" i="2" s="1"/>
  <c r="P325" i="2"/>
  <c r="N390" i="3"/>
  <c r="L380" i="3"/>
  <c r="N380" i="3" s="1"/>
  <c r="H191" i="2"/>
  <c r="J192" i="2"/>
  <c r="M339" i="2"/>
  <c r="K338" i="2"/>
  <c r="M338" i="2" s="1"/>
  <c r="N201" i="2"/>
  <c r="P202" i="2"/>
  <c r="L340" i="3"/>
  <c r="N340" i="3" s="1"/>
  <c r="N367" i="3"/>
  <c r="L162" i="3"/>
  <c r="N162" i="3" s="1"/>
  <c r="K349" i="3"/>
  <c r="I340" i="3"/>
  <c r="K340" i="3" s="1"/>
  <c r="K21" i="2"/>
  <c r="M22" i="2"/>
  <c r="K201" i="2"/>
  <c r="K63" i="2"/>
  <c r="M64" i="2"/>
  <c r="K352" i="2"/>
  <c r="M352" i="2" s="1"/>
  <c r="M353" i="2"/>
  <c r="H363" i="2"/>
  <c r="M267" i="2" l="1"/>
  <c r="K266" i="2"/>
  <c r="M266" i="2" s="1"/>
  <c r="N200" i="2"/>
  <c r="P200" i="2" s="1"/>
  <c r="P201" i="2"/>
  <c r="J430" i="1"/>
  <c r="L430" i="1" s="1"/>
  <c r="L185" i="1"/>
  <c r="M430" i="1"/>
  <c r="O430" i="1" s="1"/>
  <c r="O185" i="1"/>
  <c r="N277" i="2"/>
  <c r="P277" i="2" s="1"/>
  <c r="P278" i="2"/>
  <c r="P266" i="2"/>
  <c r="N46" i="2"/>
  <c r="P47" i="2"/>
  <c r="L408" i="3"/>
  <c r="N408" i="3" s="1"/>
  <c r="K277" i="2"/>
  <c r="M278" i="2"/>
  <c r="H362" i="2"/>
  <c r="J363" i="2"/>
  <c r="J191" i="2"/>
  <c r="H190" i="2"/>
  <c r="J190" i="2" s="1"/>
  <c r="N20" i="2"/>
  <c r="P20" i="2" s="1"/>
  <c r="P21" i="2"/>
  <c r="K46" i="2"/>
  <c r="M47" i="2"/>
  <c r="I408" i="3"/>
  <c r="K408" i="3" s="1"/>
  <c r="N352" i="2"/>
  <c r="P352" i="2" s="1"/>
  <c r="P353" i="2"/>
  <c r="N62" i="2"/>
  <c r="P62" i="2" s="1"/>
  <c r="P63" i="2"/>
  <c r="K62" i="2"/>
  <c r="M62" i="2" s="1"/>
  <c r="M63" i="2"/>
  <c r="K200" i="2"/>
  <c r="M200" i="2" s="1"/>
  <c r="M201" i="2"/>
  <c r="K20" i="2"/>
  <c r="M21" i="2"/>
  <c r="F195" i="3"/>
  <c r="G310" i="1"/>
  <c r="F395" i="3"/>
  <c r="G394" i="1"/>
  <c r="N265" i="2" l="1"/>
  <c r="P265" i="2" s="1"/>
  <c r="H361" i="2"/>
  <c r="J362" i="2"/>
  <c r="F393" i="3"/>
  <c r="H395" i="3"/>
  <c r="N45" i="2"/>
  <c r="P46" i="2"/>
  <c r="G309" i="1"/>
  <c r="I309" i="1" s="1"/>
  <c r="I310" i="1"/>
  <c r="M46" i="2"/>
  <c r="K45" i="2"/>
  <c r="M277" i="2"/>
  <c r="K265" i="2"/>
  <c r="M265" i="2" s="1"/>
  <c r="G393" i="1"/>
  <c r="I394" i="1"/>
  <c r="F194" i="3"/>
  <c r="H195" i="3"/>
  <c r="M20" i="2"/>
  <c r="H344" i="2"/>
  <c r="J344" i="2" s="1"/>
  <c r="F193" i="3" l="1"/>
  <c r="H193" i="3" s="1"/>
  <c r="H194" i="3"/>
  <c r="F392" i="3"/>
  <c r="H393" i="3"/>
  <c r="M45" i="2"/>
  <c r="K44" i="2"/>
  <c r="G392" i="1"/>
  <c r="I393" i="1"/>
  <c r="P45" i="2"/>
  <c r="N44" i="2"/>
  <c r="H355" i="2"/>
  <c r="J361" i="2"/>
  <c r="F366" i="3"/>
  <c r="G366" i="1"/>
  <c r="H354" i="2" l="1"/>
  <c r="J354" i="2" s="1"/>
  <c r="J355" i="2"/>
  <c r="G391" i="1"/>
  <c r="I391" i="1" s="1"/>
  <c r="I392" i="1"/>
  <c r="F391" i="3"/>
  <c r="H392" i="3"/>
  <c r="G365" i="1"/>
  <c r="I365" i="1" s="1"/>
  <c r="I366" i="1"/>
  <c r="N409" i="2"/>
  <c r="P409" i="2" s="1"/>
  <c r="P44" i="2"/>
  <c r="M44" i="2"/>
  <c r="K409" i="2"/>
  <c r="M409" i="2" s="1"/>
  <c r="F365" i="3"/>
  <c r="H366" i="3"/>
  <c r="F241" i="3"/>
  <c r="H251" i="2"/>
  <c r="G60" i="1"/>
  <c r="F240" i="3" l="1"/>
  <c r="H241" i="3"/>
  <c r="H250" i="2"/>
  <c r="J251" i="2"/>
  <c r="G59" i="1"/>
  <c r="I59" i="1" s="1"/>
  <c r="I60" i="1"/>
  <c r="F364" i="3"/>
  <c r="H364" i="3" s="1"/>
  <c r="H365" i="3"/>
  <c r="F390" i="3"/>
  <c r="H390" i="3" s="1"/>
  <c r="H391" i="3"/>
  <c r="G294" i="1"/>
  <c r="I294" i="1" s="1"/>
  <c r="F239" i="3" l="1"/>
  <c r="H239" i="3" s="1"/>
  <c r="H240" i="3"/>
  <c r="H249" i="2"/>
  <c r="J249" i="2" s="1"/>
  <c r="J250" i="2"/>
  <c r="H353" i="2"/>
  <c r="F214" i="3"/>
  <c r="H214" i="3" s="1"/>
  <c r="G333" i="1"/>
  <c r="F149" i="3"/>
  <c r="H185" i="2"/>
  <c r="G269" i="1"/>
  <c r="F148" i="3" l="1"/>
  <c r="H149" i="3"/>
  <c r="G332" i="1"/>
  <c r="I333" i="1"/>
  <c r="G266" i="1"/>
  <c r="I266" i="1" s="1"/>
  <c r="I269" i="1"/>
  <c r="H184" i="2"/>
  <c r="J185" i="2"/>
  <c r="H352" i="2"/>
  <c r="J352" i="2" s="1"/>
  <c r="J353" i="2"/>
  <c r="F212" i="3"/>
  <c r="H181" i="2" l="1"/>
  <c r="J181" i="2" s="1"/>
  <c r="J184" i="2"/>
  <c r="F211" i="3"/>
  <c r="H212" i="3"/>
  <c r="G331" i="1"/>
  <c r="G327" i="1" s="1"/>
  <c r="I332" i="1"/>
  <c r="F145" i="3"/>
  <c r="H145" i="3" s="1"/>
  <c r="H148" i="3"/>
  <c r="G219" i="1"/>
  <c r="I219" i="1" s="1"/>
  <c r="F210" i="3" l="1"/>
  <c r="H210" i="3" s="1"/>
  <c r="H211" i="3"/>
  <c r="I331" i="1"/>
  <c r="I327" i="1" s="1"/>
  <c r="F310" i="3"/>
  <c r="G154" i="1"/>
  <c r="I154" i="1" s="1"/>
  <c r="F309" i="3" l="1"/>
  <c r="H310" i="3"/>
  <c r="G153" i="1"/>
  <c r="I153" i="1" s="1"/>
  <c r="H309" i="2"/>
  <c r="H308" i="2" l="1"/>
  <c r="J309" i="2"/>
  <c r="F308" i="3"/>
  <c r="H308" i="3" s="1"/>
  <c r="H309" i="3"/>
  <c r="F74" i="3"/>
  <c r="H74" i="3" s="1"/>
  <c r="H404" i="2"/>
  <c r="J404" i="2" s="1"/>
  <c r="F49" i="3"/>
  <c r="H49" i="3" s="1"/>
  <c r="H61" i="2"/>
  <c r="J61" i="2" s="1"/>
  <c r="F301" i="3"/>
  <c r="H301" i="3" s="1"/>
  <c r="H301" i="2"/>
  <c r="J301" i="2" s="1"/>
  <c r="H307" i="2" l="1"/>
  <c r="J307" i="2" s="1"/>
  <c r="J308" i="2"/>
  <c r="F48" i="3"/>
  <c r="H48" i="3" s="1"/>
  <c r="F73" i="3"/>
  <c r="H73" i="3" s="1"/>
  <c r="F299" i="3"/>
  <c r="H299" i="3" s="1"/>
  <c r="H60" i="2"/>
  <c r="J60" i="2" s="1"/>
  <c r="H403" i="2"/>
  <c r="J403" i="2" s="1"/>
  <c r="F300" i="3"/>
  <c r="H300" i="3" s="1"/>
  <c r="F47" i="3" l="1"/>
  <c r="H47" i="3" s="1"/>
  <c r="F72" i="3"/>
  <c r="H72" i="3" s="1"/>
  <c r="H59" i="2"/>
  <c r="J59" i="2" s="1"/>
  <c r="H402" i="2"/>
  <c r="J402" i="2" s="1"/>
  <c r="G199" i="1" l="1"/>
  <c r="I199" i="1" s="1"/>
  <c r="G428" i="1"/>
  <c r="I428" i="1" s="1"/>
  <c r="G427" i="1" l="1"/>
  <c r="I427" i="1" s="1"/>
  <c r="G198" i="1"/>
  <c r="I198" i="1" s="1"/>
  <c r="G151" i="1"/>
  <c r="I151" i="1" s="1"/>
  <c r="G150" i="1" l="1"/>
  <c r="I150" i="1" s="1"/>
  <c r="H406" i="2"/>
  <c r="H405" i="2" l="1"/>
  <c r="J405" i="2" s="1"/>
  <c r="J406" i="2"/>
  <c r="F104" i="3"/>
  <c r="H351" i="2"/>
  <c r="J351" i="2" s="1"/>
  <c r="G231" i="1"/>
  <c r="I231" i="1" s="1"/>
  <c r="F103" i="3" l="1"/>
  <c r="H104" i="3"/>
  <c r="G230" i="1"/>
  <c r="I230" i="1" s="1"/>
  <c r="H350" i="2"/>
  <c r="G276" i="1"/>
  <c r="I276" i="1" s="1"/>
  <c r="F102" i="3" l="1"/>
  <c r="H102" i="3" s="1"/>
  <c r="H103" i="3"/>
  <c r="H349" i="2"/>
  <c r="J349" i="2" s="1"/>
  <c r="J350" i="2"/>
  <c r="H347" i="2" l="1"/>
  <c r="H346" i="2" s="1"/>
  <c r="H345" i="2" s="1"/>
  <c r="J345" i="2" s="1"/>
  <c r="H348" i="2"/>
  <c r="J348" i="2" s="1"/>
  <c r="F359" i="3"/>
  <c r="H359" i="3" s="1"/>
  <c r="J347" i="2" l="1"/>
  <c r="J346" i="2"/>
  <c r="H132" i="2"/>
  <c r="J132" i="2" s="1"/>
  <c r="H129" i="2"/>
  <c r="J129" i="2" s="1"/>
  <c r="G362" i="1"/>
  <c r="I362" i="1" s="1"/>
  <c r="G361" i="1" l="1"/>
  <c r="I361" i="1" s="1"/>
  <c r="F376" i="3"/>
  <c r="H376" i="3" s="1"/>
  <c r="F379" i="3"/>
  <c r="H379" i="3" s="1"/>
  <c r="F360" i="3"/>
  <c r="H360" i="3" s="1"/>
  <c r="H126" i="2"/>
  <c r="J126" i="2" s="1"/>
  <c r="G379" i="1"/>
  <c r="I379" i="1" s="1"/>
  <c r="G378" i="1"/>
  <c r="I378" i="1" s="1"/>
  <c r="G360" i="1" l="1"/>
  <c r="I360" i="1" s="1"/>
  <c r="H125" i="2"/>
  <c r="J125" i="2" s="1"/>
  <c r="F375" i="3"/>
  <c r="H375" i="3" s="1"/>
  <c r="F378" i="3"/>
  <c r="H378" i="3" s="1"/>
  <c r="F358" i="3"/>
  <c r="H358" i="3" s="1"/>
  <c r="F374" i="3" l="1"/>
  <c r="H374" i="3" s="1"/>
  <c r="H124" i="2"/>
  <c r="J124" i="2" s="1"/>
  <c r="F357" i="3"/>
  <c r="H357" i="3" s="1"/>
  <c r="F377" i="3"/>
  <c r="H377" i="3" s="1"/>
  <c r="F356" i="3" l="1"/>
  <c r="H356" i="3" s="1"/>
  <c r="F173" i="3"/>
  <c r="H173" i="3" s="1"/>
  <c r="G293" i="1" l="1"/>
  <c r="I293" i="1" s="1"/>
  <c r="H173" i="2"/>
  <c r="F53" i="3"/>
  <c r="H53" i="3" s="1"/>
  <c r="H95" i="2"/>
  <c r="J95" i="2" s="1"/>
  <c r="H67" i="2"/>
  <c r="J67" i="2" s="1"/>
  <c r="G203" i="1"/>
  <c r="I203" i="1" s="1"/>
  <c r="H172" i="2" l="1"/>
  <c r="J172" i="2" s="1"/>
  <c r="J173" i="2"/>
  <c r="G292" i="1"/>
  <c r="H94" i="2"/>
  <c r="J94" i="2" s="1"/>
  <c r="F52" i="3"/>
  <c r="H52" i="3" s="1"/>
  <c r="G202" i="1"/>
  <c r="I202" i="1" s="1"/>
  <c r="H66" i="2"/>
  <c r="J66" i="2" s="1"/>
  <c r="G291" i="1" l="1"/>
  <c r="I291" i="1" s="1"/>
  <c r="I292" i="1"/>
  <c r="H65" i="2"/>
  <c r="J65" i="2" s="1"/>
  <c r="F51" i="3"/>
  <c r="H51" i="3" s="1"/>
  <c r="G201" i="1"/>
  <c r="I201" i="1" s="1"/>
  <c r="H93" i="2"/>
  <c r="J93" i="2" s="1"/>
  <c r="F50" i="3" l="1"/>
  <c r="H50" i="3" s="1"/>
  <c r="H321" i="2" l="1"/>
  <c r="J321" i="2" s="1"/>
  <c r="H323" i="2"/>
  <c r="J323" i="2" s="1"/>
  <c r="F287" i="3"/>
  <c r="H287" i="3" s="1"/>
  <c r="H241" i="2"/>
  <c r="J241" i="2" s="1"/>
  <c r="G89" i="1"/>
  <c r="I89" i="1" s="1"/>
  <c r="H240" i="2" l="1"/>
  <c r="J240" i="2" s="1"/>
  <c r="F286" i="3"/>
  <c r="H286" i="3" s="1"/>
  <c r="F129" i="3" l="1"/>
  <c r="H129" i="3" s="1"/>
  <c r="H244" i="2"/>
  <c r="J244" i="2" s="1"/>
  <c r="F128" i="3" l="1"/>
  <c r="H128" i="3" s="1"/>
  <c r="G27" i="1"/>
  <c r="I27" i="1" s="1"/>
  <c r="G32" i="1"/>
  <c r="I32" i="1" s="1"/>
  <c r="G31" i="1" l="1"/>
  <c r="I31" i="1" s="1"/>
  <c r="G26" i="1"/>
  <c r="I26" i="1" s="1"/>
  <c r="F127" i="3"/>
  <c r="H127" i="3" s="1"/>
  <c r="H34" i="2"/>
  <c r="J34" i="2" s="1"/>
  <c r="G25" i="1" l="1"/>
  <c r="I25" i="1" s="1"/>
  <c r="H33" i="2"/>
  <c r="J33" i="2" s="1"/>
  <c r="F126" i="3"/>
  <c r="H126" i="3" s="1"/>
  <c r="F78" i="3"/>
  <c r="H78" i="3" s="1"/>
  <c r="G111" i="1"/>
  <c r="I111" i="1" s="1"/>
  <c r="F334" i="3"/>
  <c r="H334" i="3" s="1"/>
  <c r="H306" i="2"/>
  <c r="J306" i="2" s="1"/>
  <c r="G178" i="1"/>
  <c r="I178" i="1" s="1"/>
  <c r="F169" i="3"/>
  <c r="H169" i="3" s="1"/>
  <c r="H98" i="2"/>
  <c r="J98" i="2" s="1"/>
  <c r="G289" i="1"/>
  <c r="I289" i="1" s="1"/>
  <c r="F144" i="3"/>
  <c r="H144" i="3" s="1"/>
  <c r="H153" i="2"/>
  <c r="J153" i="2" s="1"/>
  <c r="G264" i="1"/>
  <c r="F112" i="3"/>
  <c r="H112" i="3" s="1"/>
  <c r="H116" i="2"/>
  <c r="J116" i="2" s="1"/>
  <c r="G236" i="1"/>
  <c r="I236" i="1" s="1"/>
  <c r="F86" i="3"/>
  <c r="H86" i="3" s="1"/>
  <c r="H105" i="2"/>
  <c r="J105" i="2" s="1"/>
  <c r="G211" i="1"/>
  <c r="I211" i="1" s="1"/>
  <c r="G263" i="1" l="1"/>
  <c r="I264" i="1"/>
  <c r="G235" i="1"/>
  <c r="I235" i="1" s="1"/>
  <c r="G24" i="1"/>
  <c r="I24" i="1" s="1"/>
  <c r="H97" i="2"/>
  <c r="J97" i="2" s="1"/>
  <c r="F168" i="3"/>
  <c r="H168" i="3" s="1"/>
  <c r="H115" i="2"/>
  <c r="J115" i="2" s="1"/>
  <c r="F143" i="3"/>
  <c r="G177" i="1"/>
  <c r="I177" i="1" s="1"/>
  <c r="F77" i="3"/>
  <c r="H77" i="3" s="1"/>
  <c r="F85" i="3"/>
  <c r="H85" i="3" s="1"/>
  <c r="F333" i="3"/>
  <c r="H333" i="3" s="1"/>
  <c r="H152" i="2"/>
  <c r="G110" i="1"/>
  <c r="I110" i="1" s="1"/>
  <c r="H104" i="2"/>
  <c r="J104" i="2" s="1"/>
  <c r="F111" i="3"/>
  <c r="H111" i="3" s="1"/>
  <c r="G288" i="1"/>
  <c r="I288" i="1" s="1"/>
  <c r="H305" i="2"/>
  <c r="J305" i="2" s="1"/>
  <c r="H32" i="2"/>
  <c r="J32" i="2" s="1"/>
  <c r="F142" i="3" l="1"/>
  <c r="H143" i="3"/>
  <c r="H151" i="2"/>
  <c r="J151" i="2" s="1"/>
  <c r="J152" i="2"/>
  <c r="G259" i="1"/>
  <c r="I259" i="1" s="1"/>
  <c r="I263" i="1"/>
  <c r="G234" i="1"/>
  <c r="I234" i="1" s="1"/>
  <c r="F332" i="3"/>
  <c r="H332" i="3" s="1"/>
  <c r="F167" i="3"/>
  <c r="H167" i="3" s="1"/>
  <c r="F76" i="3"/>
  <c r="H76" i="3" s="1"/>
  <c r="F110" i="3"/>
  <c r="H110" i="3" s="1"/>
  <c r="G109" i="1"/>
  <c r="I109" i="1" s="1"/>
  <c r="H114" i="2"/>
  <c r="J114" i="2" s="1"/>
  <c r="H96" i="2"/>
  <c r="J96" i="2" s="1"/>
  <c r="F138" i="3" l="1"/>
  <c r="H138" i="3" s="1"/>
  <c r="H142" i="3"/>
  <c r="G233" i="1"/>
  <c r="I233" i="1" s="1"/>
  <c r="F109" i="3"/>
  <c r="H109" i="3" s="1"/>
  <c r="H343" i="2"/>
  <c r="J343" i="2" s="1"/>
  <c r="F75" i="3"/>
  <c r="H75" i="3" s="1"/>
  <c r="H342" i="2" l="1"/>
  <c r="J342" i="2" s="1"/>
  <c r="H341" i="2" l="1"/>
  <c r="J341" i="2" s="1"/>
  <c r="H340" i="2"/>
  <c r="J340" i="2" s="1"/>
  <c r="F268" i="3"/>
  <c r="H268" i="3" s="1"/>
  <c r="F267" i="3" l="1"/>
  <c r="F264" i="3" l="1"/>
  <c r="H264" i="3" s="1"/>
  <c r="H267" i="3"/>
  <c r="H339" i="2"/>
  <c r="J339" i="2" s="1"/>
  <c r="H338" i="2" l="1"/>
  <c r="J338" i="2" s="1"/>
  <c r="F323" i="3"/>
  <c r="H323" i="3" s="1"/>
  <c r="F304" i="3"/>
  <c r="H304" i="3" s="1"/>
  <c r="H298" i="2"/>
  <c r="J298" i="2" s="1"/>
  <c r="G167" i="1"/>
  <c r="I167" i="1" s="1"/>
  <c r="G142" i="1"/>
  <c r="I142" i="1" s="1"/>
  <c r="G141" i="1"/>
  <c r="I141" i="1" s="1"/>
  <c r="H300" i="2" l="1"/>
  <c r="J300" i="2" s="1"/>
  <c r="H297" i="2"/>
  <c r="J297" i="2" s="1"/>
  <c r="F302" i="3"/>
  <c r="H302" i="3" s="1"/>
  <c r="G166" i="1"/>
  <c r="I166" i="1" s="1"/>
  <c r="F322" i="3"/>
  <c r="H322" i="3" s="1"/>
  <c r="F303" i="3"/>
  <c r="H303" i="3" s="1"/>
  <c r="F355" i="3"/>
  <c r="H355" i="3" s="1"/>
  <c r="F354" i="3" l="1"/>
  <c r="H354" i="3" s="1"/>
  <c r="H296" i="2"/>
  <c r="J296" i="2" s="1"/>
  <c r="F321" i="3"/>
  <c r="H321" i="3" s="1"/>
  <c r="H299" i="2"/>
  <c r="J299" i="2" s="1"/>
  <c r="F353" i="3" l="1"/>
  <c r="H353" i="3" s="1"/>
  <c r="G358" i="1" l="1"/>
  <c r="I358" i="1" s="1"/>
  <c r="G357" i="1" l="1"/>
  <c r="I357" i="1" s="1"/>
  <c r="H119" i="2" l="1"/>
  <c r="J119" i="2" s="1"/>
  <c r="H118" i="2" l="1"/>
  <c r="J118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5" i="3"/>
  <c r="H95" i="3" s="1"/>
  <c r="F117" i="3"/>
  <c r="H117" i="3" s="1"/>
  <c r="F119" i="3"/>
  <c r="H119" i="3" s="1"/>
  <c r="F121" i="3"/>
  <c r="H121" i="3" s="1"/>
  <c r="F133" i="3"/>
  <c r="H133" i="3" s="1"/>
  <c r="F137" i="3"/>
  <c r="H137" i="3" s="1"/>
  <c r="F153" i="3"/>
  <c r="H153" i="3" s="1"/>
  <c r="F156" i="3"/>
  <c r="H156" i="3" s="1"/>
  <c r="F158" i="3"/>
  <c r="H158" i="3" s="1"/>
  <c r="F161" i="3"/>
  <c r="H161" i="3" s="1"/>
  <c r="F166" i="3"/>
  <c r="H166" i="3" s="1"/>
  <c r="F217" i="3"/>
  <c r="H217" i="3" s="1"/>
  <c r="F228" i="3"/>
  <c r="H228" i="3" s="1"/>
  <c r="F229" i="3"/>
  <c r="H229" i="3" s="1"/>
  <c r="F255" i="3"/>
  <c r="F258" i="3"/>
  <c r="H258" i="3" s="1"/>
  <c r="F262" i="3"/>
  <c r="H262" i="3" s="1"/>
  <c r="F273" i="3"/>
  <c r="H273" i="3" s="1"/>
  <c r="F274" i="3"/>
  <c r="H274" i="3" s="1"/>
  <c r="F278" i="3"/>
  <c r="H278" i="3" s="1"/>
  <c r="F280" i="3"/>
  <c r="H280" i="3" s="1"/>
  <c r="F283" i="3"/>
  <c r="F285" i="3"/>
  <c r="H285" i="3" s="1"/>
  <c r="F290" i="3"/>
  <c r="H290" i="3" s="1"/>
  <c r="F295" i="3"/>
  <c r="H295" i="3" s="1"/>
  <c r="F298" i="3"/>
  <c r="H298" i="3" s="1"/>
  <c r="F307" i="3"/>
  <c r="H307" i="3" s="1"/>
  <c r="F320" i="3"/>
  <c r="H320" i="3" s="1"/>
  <c r="F327" i="3"/>
  <c r="H327" i="3" s="1"/>
  <c r="F329" i="3"/>
  <c r="H329" i="3" s="1"/>
  <c r="F331" i="3"/>
  <c r="H331" i="3" s="1"/>
  <c r="F337" i="3"/>
  <c r="H337" i="3" s="1"/>
  <c r="F339" i="3"/>
  <c r="H339" i="3" s="1"/>
  <c r="F344" i="3"/>
  <c r="H344" i="3" s="1"/>
  <c r="F348" i="3"/>
  <c r="H348" i="3" s="1"/>
  <c r="F352" i="3"/>
  <c r="H352" i="3" s="1"/>
  <c r="F363" i="3"/>
  <c r="H363" i="3" s="1"/>
  <c r="F370" i="3"/>
  <c r="H370" i="3" s="1"/>
  <c r="F372" i="3"/>
  <c r="H372" i="3" s="1"/>
  <c r="F386" i="3"/>
  <c r="H386" i="3" s="1"/>
  <c r="F403" i="3"/>
  <c r="H403" i="3" s="1"/>
  <c r="F407" i="3"/>
  <c r="H40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1" i="2"/>
  <c r="J101" i="2" s="1"/>
  <c r="H103" i="2"/>
  <c r="J103" i="2" s="1"/>
  <c r="H108" i="2"/>
  <c r="J108" i="2" s="1"/>
  <c r="H110" i="2"/>
  <c r="J110" i="2" s="1"/>
  <c r="H113" i="2"/>
  <c r="J113" i="2" s="1"/>
  <c r="H122" i="2"/>
  <c r="J122" i="2" s="1"/>
  <c r="H128" i="2"/>
  <c r="J128" i="2" s="1"/>
  <c r="H133" i="2"/>
  <c r="J133" i="2" s="1"/>
  <c r="H136" i="2"/>
  <c r="J136" i="2" s="1"/>
  <c r="H142" i="2"/>
  <c r="J142" i="2" s="1"/>
  <c r="H144" i="2"/>
  <c r="J144" i="2" s="1"/>
  <c r="H156" i="2"/>
  <c r="J156" i="2" s="1"/>
  <c r="H159" i="2"/>
  <c r="J159" i="2" s="1"/>
  <c r="H162" i="2"/>
  <c r="J162" i="2" s="1"/>
  <c r="H168" i="2"/>
  <c r="J168" i="2" s="1"/>
  <c r="H207" i="2"/>
  <c r="J207" i="2" s="1"/>
  <c r="H209" i="2"/>
  <c r="J209" i="2" s="1"/>
  <c r="H212" i="2"/>
  <c r="J212" i="2" s="1"/>
  <c r="H215" i="2"/>
  <c r="J215" i="2" s="1"/>
  <c r="H218" i="2"/>
  <c r="J218" i="2" s="1"/>
  <c r="H219" i="2"/>
  <c r="J219" i="2" s="1"/>
  <c r="H234" i="2"/>
  <c r="H237" i="2"/>
  <c r="H239" i="2"/>
  <c r="J239" i="2" s="1"/>
  <c r="H247" i="2"/>
  <c r="J247" i="2" s="1"/>
  <c r="H248" i="2"/>
  <c r="J248" i="2" s="1"/>
  <c r="H261" i="2"/>
  <c r="J261" i="2" s="1"/>
  <c r="H272" i="2"/>
  <c r="J272" i="2" s="1"/>
  <c r="H276" i="2"/>
  <c r="J276" i="2" s="1"/>
  <c r="H282" i="2"/>
  <c r="J282" i="2" s="1"/>
  <c r="H285" i="2"/>
  <c r="J285" i="2" s="1"/>
  <c r="H288" i="2"/>
  <c r="J288" i="2" s="1"/>
  <c r="H291" i="2"/>
  <c r="J291" i="2" s="1"/>
  <c r="H293" i="2"/>
  <c r="J293" i="2" s="1"/>
  <c r="H295" i="2"/>
  <c r="J295" i="2" s="1"/>
  <c r="H304" i="2"/>
  <c r="J304" i="2" s="1"/>
  <c r="H330" i="2"/>
  <c r="J330" i="2" s="1"/>
  <c r="H383" i="2"/>
  <c r="J383" i="2" s="1"/>
  <c r="H386" i="2"/>
  <c r="J386" i="2" s="1"/>
  <c r="H388" i="2"/>
  <c r="J388" i="2" s="1"/>
  <c r="H390" i="2"/>
  <c r="J390" i="2" s="1"/>
  <c r="H394" i="2"/>
  <c r="J394" i="2" s="1"/>
  <c r="H397" i="2"/>
  <c r="J397" i="2" s="1"/>
  <c r="H399" i="2"/>
  <c r="J399" i="2" s="1"/>
  <c r="H401" i="2"/>
  <c r="J401" i="2" s="1"/>
  <c r="G425" i="1"/>
  <c r="I425" i="1" s="1"/>
  <c r="G423" i="1"/>
  <c r="I423" i="1" s="1"/>
  <c r="G421" i="1"/>
  <c r="I421" i="1" s="1"/>
  <c r="G418" i="1"/>
  <c r="I418" i="1" s="1"/>
  <c r="G412" i="1"/>
  <c r="I412" i="1" s="1"/>
  <c r="G410" i="1"/>
  <c r="I410" i="1" s="1"/>
  <c r="G408" i="1"/>
  <c r="I408" i="1" s="1"/>
  <c r="G404" i="1"/>
  <c r="I404" i="1" s="1"/>
  <c r="G386" i="1"/>
  <c r="I386" i="1" s="1"/>
  <c r="G376" i="1"/>
  <c r="I376" i="1" s="1"/>
  <c r="G372" i="1"/>
  <c r="I372" i="1" s="1"/>
  <c r="G370" i="1"/>
  <c r="I370" i="1" s="1"/>
  <c r="G355" i="1"/>
  <c r="I355" i="1" s="1"/>
  <c r="G351" i="1"/>
  <c r="I351" i="1" s="1"/>
  <c r="G347" i="1"/>
  <c r="I347" i="1" s="1"/>
  <c r="G340" i="1"/>
  <c r="G286" i="1"/>
  <c r="I286" i="1" s="1"/>
  <c r="G281" i="1"/>
  <c r="I281" i="1" s="1"/>
  <c r="G278" i="1"/>
  <c r="I278" i="1" s="1"/>
  <c r="G273" i="1"/>
  <c r="I273" i="1" s="1"/>
  <c r="G257" i="1"/>
  <c r="I257" i="1" s="1"/>
  <c r="G253" i="1"/>
  <c r="I253" i="1" s="1"/>
  <c r="G245" i="1"/>
  <c r="I245" i="1" s="1"/>
  <c r="G243" i="1"/>
  <c r="I243" i="1" s="1"/>
  <c r="G241" i="1"/>
  <c r="I241" i="1" s="1"/>
  <c r="G222" i="1"/>
  <c r="I222" i="1" s="1"/>
  <c r="G217" i="1"/>
  <c r="I217" i="1" s="1"/>
  <c r="G214" i="1"/>
  <c r="I214" i="1" s="1"/>
  <c r="G209" i="1"/>
  <c r="I209" i="1" s="1"/>
  <c r="G207" i="1"/>
  <c r="I207" i="1" s="1"/>
  <c r="G196" i="1"/>
  <c r="I196" i="1" s="1"/>
  <c r="G194" i="1"/>
  <c r="I194" i="1" s="1"/>
  <c r="G192" i="1"/>
  <c r="I192" i="1" s="1"/>
  <c r="G189" i="1"/>
  <c r="I189" i="1" s="1"/>
  <c r="G183" i="1"/>
  <c r="I183" i="1" s="1"/>
  <c r="G181" i="1"/>
  <c r="I181" i="1" s="1"/>
  <c r="G175" i="1"/>
  <c r="I175" i="1" s="1"/>
  <c r="G173" i="1"/>
  <c r="I173" i="1" s="1"/>
  <c r="G171" i="1"/>
  <c r="I171" i="1" s="1"/>
  <c r="G164" i="1"/>
  <c r="I164" i="1" s="1"/>
  <c r="G148" i="1"/>
  <c r="I148" i="1" s="1"/>
  <c r="G145" i="1"/>
  <c r="I145" i="1" s="1"/>
  <c r="G139" i="1"/>
  <c r="I139" i="1" s="1"/>
  <c r="G134" i="1"/>
  <c r="G130" i="1"/>
  <c r="I130" i="1" s="1"/>
  <c r="G124" i="1"/>
  <c r="I124" i="1" s="1"/>
  <c r="G120" i="1"/>
  <c r="I120" i="1" s="1"/>
  <c r="G107" i="1"/>
  <c r="I107" i="1" s="1"/>
  <c r="G105" i="1"/>
  <c r="I105" i="1" s="1"/>
  <c r="G103" i="1"/>
  <c r="I103" i="1" s="1"/>
  <c r="G97" i="1"/>
  <c r="I97" i="1" s="1"/>
  <c r="G92" i="1"/>
  <c r="I92" i="1" s="1"/>
  <c r="G87" i="1"/>
  <c r="G82" i="1"/>
  <c r="I82" i="1" s="1"/>
  <c r="G80" i="1"/>
  <c r="I80" i="1" s="1"/>
  <c r="G75" i="1"/>
  <c r="I75" i="1" s="1"/>
  <c r="G44" i="1"/>
  <c r="I44" i="1" s="1"/>
  <c r="H236" i="2" l="1"/>
  <c r="J236" i="2" s="1"/>
  <c r="J237" i="2"/>
  <c r="F254" i="3"/>
  <c r="H254" i="3" s="1"/>
  <c r="H255" i="3"/>
  <c r="H233" i="2"/>
  <c r="J233" i="2" s="1"/>
  <c r="J234" i="2"/>
  <c r="F282" i="3"/>
  <c r="H282" i="3" s="1"/>
  <c r="H283" i="3"/>
  <c r="G84" i="1"/>
  <c r="I84" i="1" s="1"/>
  <c r="I87" i="1"/>
  <c r="G133" i="1"/>
  <c r="I133" i="1" s="1"/>
  <c r="I134" i="1"/>
  <c r="G337" i="1"/>
  <c r="I337" i="1" s="1"/>
  <c r="I340" i="1"/>
  <c r="G383" i="1"/>
  <c r="G336" i="1"/>
  <c r="G369" i="1"/>
  <c r="I369" i="1" s="1"/>
  <c r="G216" i="1"/>
  <c r="I216" i="1" s="1"/>
  <c r="G191" i="1"/>
  <c r="I191" i="1" s="1"/>
  <c r="G375" i="1"/>
  <c r="I375" i="1" s="1"/>
  <c r="G91" i="1"/>
  <c r="I91" i="1" s="1"/>
  <c r="H58" i="2"/>
  <c r="J58" i="2" s="1"/>
  <c r="G285" i="1"/>
  <c r="I285" i="1" s="1"/>
  <c r="H131" i="2"/>
  <c r="J131" i="2" s="1"/>
  <c r="H127" i="2"/>
  <c r="J127" i="2" s="1"/>
  <c r="G102" i="1"/>
  <c r="I102" i="1" s="1"/>
  <c r="G163" i="1"/>
  <c r="I163" i="1" s="1"/>
  <c r="G170" i="1"/>
  <c r="I170" i="1" s="1"/>
  <c r="G206" i="1"/>
  <c r="I206" i="1" s="1"/>
  <c r="G43" i="1"/>
  <c r="G354" i="1"/>
  <c r="I354" i="1" s="1"/>
  <c r="G74" i="1"/>
  <c r="I74" i="1" s="1"/>
  <c r="G350" i="1"/>
  <c r="G403" i="1"/>
  <c r="I403" i="1" s="1"/>
  <c r="G417" i="1"/>
  <c r="I417" i="1" s="1"/>
  <c r="G346" i="1"/>
  <c r="I346" i="1" s="1"/>
  <c r="G132" i="1"/>
  <c r="I132" i="1" s="1"/>
  <c r="G96" i="1"/>
  <c r="I96" i="1" s="1"/>
  <c r="G30" i="1"/>
  <c r="I30" i="1" s="1"/>
  <c r="G70" i="1"/>
  <c r="G119" i="1"/>
  <c r="I119" i="1" s="1"/>
  <c r="G129" i="1"/>
  <c r="I129" i="1" s="1"/>
  <c r="G147" i="1"/>
  <c r="I147" i="1" s="1"/>
  <c r="H398" i="2"/>
  <c r="J398" i="2" s="1"/>
  <c r="H387" i="2"/>
  <c r="J387" i="2" s="1"/>
  <c r="H329" i="2"/>
  <c r="J329" i="2" s="1"/>
  <c r="H294" i="2"/>
  <c r="J294" i="2" s="1"/>
  <c r="H287" i="2"/>
  <c r="J287" i="2" s="1"/>
  <c r="H281" i="2"/>
  <c r="J281" i="2" s="1"/>
  <c r="H260" i="2"/>
  <c r="J260" i="2" s="1"/>
  <c r="H155" i="2"/>
  <c r="J155" i="2" s="1"/>
  <c r="H141" i="2"/>
  <c r="J141" i="2" s="1"/>
  <c r="H109" i="2"/>
  <c r="J109" i="2" s="1"/>
  <c r="H89" i="2"/>
  <c r="H76" i="2"/>
  <c r="J76" i="2" s="1"/>
  <c r="H55" i="2"/>
  <c r="J55" i="2" s="1"/>
  <c r="F369" i="3"/>
  <c r="H369" i="3" s="1"/>
  <c r="F330" i="3"/>
  <c r="H330" i="3" s="1"/>
  <c r="F289" i="3"/>
  <c r="H289" i="3" s="1"/>
  <c r="F279" i="3"/>
  <c r="H279" i="3" s="1"/>
  <c r="F257" i="3"/>
  <c r="H257" i="3" s="1"/>
  <c r="F157" i="3"/>
  <c r="H157" i="3" s="1"/>
  <c r="F132" i="3"/>
  <c r="H132" i="3" s="1"/>
  <c r="F83" i="3"/>
  <c r="H83" i="3" s="1"/>
  <c r="F66" i="3"/>
  <c r="H66" i="3" s="1"/>
  <c r="F58" i="3"/>
  <c r="H58" i="3" s="1"/>
  <c r="F34" i="3"/>
  <c r="H34" i="3" s="1"/>
  <c r="G123" i="1"/>
  <c r="I123" i="1" s="1"/>
  <c r="G188" i="1"/>
  <c r="I188" i="1" s="1"/>
  <c r="G221" i="1"/>
  <c r="I221" i="1" s="1"/>
  <c r="G256" i="1"/>
  <c r="I256" i="1" s="1"/>
  <c r="H396" i="2"/>
  <c r="J396" i="2" s="1"/>
  <c r="H385" i="2"/>
  <c r="J385" i="2" s="1"/>
  <c r="H322" i="2"/>
  <c r="J322" i="2" s="1"/>
  <c r="H292" i="2"/>
  <c r="J292" i="2" s="1"/>
  <c r="H275" i="2"/>
  <c r="H121" i="2"/>
  <c r="J121" i="2" s="1"/>
  <c r="H107" i="2"/>
  <c r="J107" i="2" s="1"/>
  <c r="H73" i="2"/>
  <c r="J73" i="2" s="1"/>
  <c r="H53" i="2"/>
  <c r="J53" i="2" s="1"/>
  <c r="H42" i="2"/>
  <c r="J42" i="2" s="1"/>
  <c r="H28" i="2"/>
  <c r="J28" i="2" s="1"/>
  <c r="F406" i="3"/>
  <c r="H406" i="3" s="1"/>
  <c r="F351" i="3"/>
  <c r="H351" i="3" s="1"/>
  <c r="F343" i="3"/>
  <c r="H343" i="3" s="1"/>
  <c r="F328" i="3"/>
  <c r="H328" i="3" s="1"/>
  <c r="F297" i="3"/>
  <c r="H297" i="3" s="1"/>
  <c r="F277" i="3"/>
  <c r="H277" i="3" s="1"/>
  <c r="F216" i="3"/>
  <c r="H216" i="3" s="1"/>
  <c r="F165" i="3"/>
  <c r="H165" i="3" s="1"/>
  <c r="F155" i="3"/>
  <c r="H155" i="3" s="1"/>
  <c r="F136" i="3"/>
  <c r="H136" i="3" s="1"/>
  <c r="F120" i="3"/>
  <c r="H120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17" i="2"/>
  <c r="J117" i="2" s="1"/>
  <c r="G144" i="1"/>
  <c r="I144" i="1" s="1"/>
  <c r="G280" i="1"/>
  <c r="I280" i="1" s="1"/>
  <c r="H393" i="2"/>
  <c r="J393" i="2" s="1"/>
  <c r="H382" i="2"/>
  <c r="J382" i="2" s="1"/>
  <c r="H320" i="2"/>
  <c r="J320" i="2" s="1"/>
  <c r="H290" i="2"/>
  <c r="J290" i="2" s="1"/>
  <c r="H284" i="2"/>
  <c r="J284" i="2" s="1"/>
  <c r="H214" i="2"/>
  <c r="J214" i="2" s="1"/>
  <c r="H208" i="2"/>
  <c r="J208" i="2" s="1"/>
  <c r="H167" i="2"/>
  <c r="J167" i="2" s="1"/>
  <c r="H161" i="2"/>
  <c r="J161" i="2" s="1"/>
  <c r="H135" i="2"/>
  <c r="J135" i="2" s="1"/>
  <c r="H112" i="2"/>
  <c r="J112" i="2" s="1"/>
  <c r="H102" i="2"/>
  <c r="J102" i="2" s="1"/>
  <c r="H84" i="2"/>
  <c r="H71" i="2"/>
  <c r="J71" i="2" s="1"/>
  <c r="H50" i="2"/>
  <c r="J50" i="2" s="1"/>
  <c r="H39" i="2"/>
  <c r="J39" i="2" s="1"/>
  <c r="H26" i="2"/>
  <c r="J26" i="2" s="1"/>
  <c r="F402" i="3"/>
  <c r="H402" i="3" s="1"/>
  <c r="F362" i="3"/>
  <c r="H362" i="3" s="1"/>
  <c r="F338" i="3"/>
  <c r="H338" i="3" s="1"/>
  <c r="F326" i="3"/>
  <c r="H326" i="3" s="1"/>
  <c r="F319" i="3"/>
  <c r="H319" i="3" s="1"/>
  <c r="F284" i="3"/>
  <c r="F261" i="3"/>
  <c r="F118" i="3"/>
  <c r="H118" i="3" s="1"/>
  <c r="F91" i="3"/>
  <c r="F70" i="3"/>
  <c r="H70" i="3" s="1"/>
  <c r="F60" i="3"/>
  <c r="H60" i="3" s="1"/>
  <c r="F41" i="3"/>
  <c r="H41" i="3" s="1"/>
  <c r="F30" i="3"/>
  <c r="H30" i="3" s="1"/>
  <c r="G272" i="1"/>
  <c r="I272" i="1" s="1"/>
  <c r="G138" i="1"/>
  <c r="G213" i="1"/>
  <c r="G205" i="1" s="1"/>
  <c r="G252" i="1"/>
  <c r="H400" i="2"/>
  <c r="J400" i="2" s="1"/>
  <c r="H389" i="2"/>
  <c r="J389" i="2" s="1"/>
  <c r="H303" i="2"/>
  <c r="J303" i="2" s="1"/>
  <c r="H271" i="2"/>
  <c r="J271" i="2" s="1"/>
  <c r="H238" i="2"/>
  <c r="H211" i="2"/>
  <c r="J211" i="2" s="1"/>
  <c r="H206" i="2"/>
  <c r="J206" i="2" s="1"/>
  <c r="H158" i="2"/>
  <c r="J158" i="2" s="1"/>
  <c r="H143" i="2"/>
  <c r="J143" i="2" s="1"/>
  <c r="H100" i="2"/>
  <c r="J100" i="2" s="1"/>
  <c r="H69" i="2"/>
  <c r="J69" i="2" s="1"/>
  <c r="H30" i="2"/>
  <c r="J30" i="2" s="1"/>
  <c r="F385" i="3"/>
  <c r="H385" i="3" s="1"/>
  <c r="F371" i="3"/>
  <c r="H371" i="3" s="1"/>
  <c r="F347" i="3"/>
  <c r="H347" i="3" s="1"/>
  <c r="F336" i="3"/>
  <c r="H336" i="3" s="1"/>
  <c r="F306" i="3"/>
  <c r="H306" i="3" s="1"/>
  <c r="F294" i="3"/>
  <c r="H294" i="3" s="1"/>
  <c r="F220" i="3"/>
  <c r="F160" i="3"/>
  <c r="H160" i="3" s="1"/>
  <c r="F152" i="3"/>
  <c r="H152" i="3" s="1"/>
  <c r="F116" i="3"/>
  <c r="H116" i="3" s="1"/>
  <c r="F88" i="3"/>
  <c r="H88" i="3" s="1"/>
  <c r="F68" i="3"/>
  <c r="H68" i="3" s="1"/>
  <c r="F45" i="3"/>
  <c r="H45" i="3" s="1"/>
  <c r="F38" i="3"/>
  <c r="H38" i="3" s="1"/>
  <c r="F26" i="3"/>
  <c r="H26" i="3" s="1"/>
  <c r="H243" i="2"/>
  <c r="J243" i="2" s="1"/>
  <c r="H246" i="2"/>
  <c r="J246" i="2" s="1"/>
  <c r="F272" i="3"/>
  <c r="H272" i="3" s="1"/>
  <c r="F227" i="3"/>
  <c r="H227" i="3" s="1"/>
  <c r="H217" i="2"/>
  <c r="J217" i="2" s="1"/>
  <c r="G420" i="1"/>
  <c r="I420" i="1" s="1"/>
  <c r="G240" i="1"/>
  <c r="G239" i="1" s="1"/>
  <c r="G275" i="1"/>
  <c r="I275" i="1" s="1"/>
  <c r="G407" i="1"/>
  <c r="I407" i="1" s="1"/>
  <c r="G180" i="1"/>
  <c r="I180" i="1" s="1"/>
  <c r="G79" i="1"/>
  <c r="I79" i="1" s="1"/>
  <c r="I213" i="1" l="1"/>
  <c r="I205" i="1" s="1"/>
  <c r="I43" i="1"/>
  <c r="G42" i="1"/>
  <c r="I42" i="1" s="1"/>
  <c r="I138" i="1"/>
  <c r="G137" i="1"/>
  <c r="I137" i="1" s="1"/>
  <c r="F218" i="3"/>
  <c r="H218" i="3" s="1"/>
  <c r="H220" i="3"/>
  <c r="H81" i="2"/>
  <c r="J81" i="2" s="1"/>
  <c r="J84" i="2"/>
  <c r="G382" i="1"/>
  <c r="I382" i="1" s="1"/>
  <c r="I383" i="1"/>
  <c r="F90" i="3"/>
  <c r="H90" i="3" s="1"/>
  <c r="H91" i="3"/>
  <c r="H274" i="2"/>
  <c r="J274" i="2" s="1"/>
  <c r="J275" i="2"/>
  <c r="G69" i="1"/>
  <c r="I69" i="1" s="1"/>
  <c r="I70" i="1"/>
  <c r="G326" i="1"/>
  <c r="I326" i="1" s="1"/>
  <c r="I336" i="1"/>
  <c r="F260" i="3"/>
  <c r="H260" i="3" s="1"/>
  <c r="H261" i="3"/>
  <c r="H86" i="2"/>
  <c r="J86" i="2" s="1"/>
  <c r="J89" i="2"/>
  <c r="G251" i="1"/>
  <c r="I251" i="1" s="1"/>
  <c r="I252" i="1"/>
  <c r="I239" i="1"/>
  <c r="I240" i="1"/>
  <c r="H235" i="2"/>
  <c r="J238" i="2"/>
  <c r="F281" i="3"/>
  <c r="H281" i="3" s="1"/>
  <c r="H284" i="3"/>
  <c r="G349" i="1"/>
  <c r="I349" i="1" s="1"/>
  <c r="I350" i="1"/>
  <c r="F382" i="3"/>
  <c r="G169" i="1"/>
  <c r="I169" i="1" s="1"/>
  <c r="G187" i="1"/>
  <c r="I187" i="1" s="1"/>
  <c r="G271" i="1"/>
  <c r="I271" i="1" s="1"/>
  <c r="G78" i="1"/>
  <c r="I78" i="1" s="1"/>
  <c r="G162" i="1"/>
  <c r="I162" i="1" s="1"/>
  <c r="G353" i="1"/>
  <c r="I353" i="1" s="1"/>
  <c r="F288" i="3"/>
  <c r="H288" i="3" s="1"/>
  <c r="G73" i="1"/>
  <c r="I73" i="1" s="1"/>
  <c r="G238" i="1"/>
  <c r="I238" i="1" s="1"/>
  <c r="G416" i="1"/>
  <c r="I416" i="1" s="1"/>
  <c r="H259" i="2"/>
  <c r="J259" i="2" s="1"/>
  <c r="H57" i="2"/>
  <c r="J57" i="2" s="1"/>
  <c r="G374" i="1"/>
  <c r="H280" i="2"/>
  <c r="H130" i="2"/>
  <c r="J130" i="2" s="1"/>
  <c r="H302" i="2"/>
  <c r="J302" i="2" s="1"/>
  <c r="F164" i="3"/>
  <c r="H164" i="3" s="1"/>
  <c r="G255" i="1"/>
  <c r="I255" i="1" s="1"/>
  <c r="G284" i="1"/>
  <c r="F40" i="3"/>
  <c r="H40" i="3" s="1"/>
  <c r="G128" i="1"/>
  <c r="I128" i="1" s="1"/>
  <c r="F55" i="3"/>
  <c r="H55" i="3" s="1"/>
  <c r="H25" i="2"/>
  <c r="H99" i="2"/>
  <c r="J99" i="2" s="1"/>
  <c r="F80" i="3"/>
  <c r="H289" i="2"/>
  <c r="J289" i="2" s="1"/>
  <c r="H106" i="2"/>
  <c r="J106" i="2" s="1"/>
  <c r="F276" i="3"/>
  <c r="H276" i="3" s="1"/>
  <c r="G101" i="1"/>
  <c r="G406" i="1"/>
  <c r="I406" i="1" s="1"/>
  <c r="G345" i="1"/>
  <c r="I345" i="1" s="1"/>
  <c r="G402" i="1"/>
  <c r="I402" i="1" s="1"/>
  <c r="H68" i="2"/>
  <c r="F29" i="3"/>
  <c r="H29" i="3" s="1"/>
  <c r="F154" i="3"/>
  <c r="H154" i="3" s="1"/>
  <c r="F368" i="3"/>
  <c r="H368" i="3" s="1"/>
  <c r="H319" i="2"/>
  <c r="F325" i="3"/>
  <c r="H325" i="3" s="1"/>
  <c r="F115" i="3"/>
  <c r="F114" i="3" s="1"/>
  <c r="F65" i="3"/>
  <c r="H65" i="3" s="1"/>
  <c r="F335" i="3"/>
  <c r="H335" i="3" s="1"/>
  <c r="H216" i="2"/>
  <c r="J216" i="2" s="1"/>
  <c r="F226" i="3"/>
  <c r="F271" i="3"/>
  <c r="H205" i="2"/>
  <c r="J205" i="2" s="1"/>
  <c r="H140" i="2"/>
  <c r="J140" i="2" s="1"/>
  <c r="H395" i="2"/>
  <c r="J395" i="2" s="1"/>
  <c r="H384" i="2"/>
  <c r="J384" i="2" s="1"/>
  <c r="H242" i="2"/>
  <c r="J242" i="2" s="1"/>
  <c r="F25" i="3"/>
  <c r="H25" i="3" s="1"/>
  <c r="F87" i="3"/>
  <c r="H87" i="3" s="1"/>
  <c r="F159" i="3"/>
  <c r="H159" i="3" s="1"/>
  <c r="F293" i="3"/>
  <c r="F346" i="3"/>
  <c r="H270" i="2"/>
  <c r="J270" i="2" s="1"/>
  <c r="F361" i="3"/>
  <c r="H361" i="3" s="1"/>
  <c r="H49" i="2"/>
  <c r="J49" i="2" s="1"/>
  <c r="H160" i="2"/>
  <c r="J160" i="2" s="1"/>
  <c r="H213" i="2"/>
  <c r="J213" i="2" s="1"/>
  <c r="H381" i="2"/>
  <c r="J381" i="2" s="1"/>
  <c r="F62" i="3"/>
  <c r="H62" i="3" s="1"/>
  <c r="F342" i="3"/>
  <c r="H342" i="3" s="1"/>
  <c r="F405" i="3"/>
  <c r="H405" i="3" s="1"/>
  <c r="H41" i="2"/>
  <c r="J41" i="2" s="1"/>
  <c r="H120" i="2"/>
  <c r="J120" i="2" s="1"/>
  <c r="H273" i="2"/>
  <c r="J273" i="2" s="1"/>
  <c r="F256" i="3"/>
  <c r="H256" i="3" s="1"/>
  <c r="H75" i="2"/>
  <c r="J75" i="2" s="1"/>
  <c r="H286" i="2"/>
  <c r="J286" i="2" s="1"/>
  <c r="H328" i="2"/>
  <c r="J328" i="2" s="1"/>
  <c r="G95" i="1"/>
  <c r="I95" i="1" s="1"/>
  <c r="H245" i="2"/>
  <c r="J245" i="2" s="1"/>
  <c r="F37" i="3"/>
  <c r="H37" i="3" s="1"/>
  <c r="F151" i="3"/>
  <c r="H151" i="3" s="1"/>
  <c r="F305" i="3"/>
  <c r="H305" i="3" s="1"/>
  <c r="H157" i="2"/>
  <c r="J157" i="2" s="1"/>
  <c r="H210" i="2"/>
  <c r="J210" i="2" s="1"/>
  <c r="F259" i="3"/>
  <c r="H259" i="3" s="1"/>
  <c r="F318" i="3"/>
  <c r="H318" i="3" s="1"/>
  <c r="F401" i="3"/>
  <c r="H401" i="3" s="1"/>
  <c r="H38" i="2"/>
  <c r="J38" i="2" s="1"/>
  <c r="H111" i="2"/>
  <c r="J111" i="2" s="1"/>
  <c r="H134" i="2"/>
  <c r="J134" i="2" s="1"/>
  <c r="H166" i="2"/>
  <c r="J166" i="2" s="1"/>
  <c r="H283" i="2"/>
  <c r="J283" i="2" s="1"/>
  <c r="H392" i="2"/>
  <c r="J392" i="2" s="1"/>
  <c r="F93" i="3"/>
  <c r="H93" i="3" s="1"/>
  <c r="F135" i="3"/>
  <c r="H135" i="3" s="1"/>
  <c r="F215" i="3"/>
  <c r="F296" i="3"/>
  <c r="H296" i="3" s="1"/>
  <c r="F350" i="3"/>
  <c r="H350" i="3" s="1"/>
  <c r="G122" i="1"/>
  <c r="I122" i="1" s="1"/>
  <c r="F131" i="3"/>
  <c r="F253" i="3"/>
  <c r="H253" i="3" s="1"/>
  <c r="H154" i="2"/>
  <c r="J154" i="2" s="1"/>
  <c r="H232" i="2"/>
  <c r="J232" i="2" s="1"/>
  <c r="G118" i="1"/>
  <c r="I118" i="1" s="1"/>
  <c r="F206" i="3" l="1"/>
  <c r="H80" i="3"/>
  <c r="F79" i="3"/>
  <c r="H79" i="3" s="1"/>
  <c r="H226" i="3"/>
  <c r="F225" i="3"/>
  <c r="H225" i="3" s="1"/>
  <c r="J235" i="2"/>
  <c r="H204" i="2"/>
  <c r="J204" i="2" s="1"/>
  <c r="J68" i="2"/>
  <c r="J280" i="2"/>
  <c r="H279" i="2"/>
  <c r="J279" i="2" s="1"/>
  <c r="H293" i="3"/>
  <c r="F292" i="3"/>
  <c r="H292" i="3" s="1"/>
  <c r="F263" i="3"/>
  <c r="H263" i="3" s="1"/>
  <c r="H271" i="3"/>
  <c r="H115" i="3"/>
  <c r="H24" i="2"/>
  <c r="J24" i="2" s="1"/>
  <c r="J25" i="2"/>
  <c r="G283" i="1"/>
  <c r="I283" i="1" s="1"/>
  <c r="I284" i="1"/>
  <c r="F345" i="3"/>
  <c r="H345" i="3" s="1"/>
  <c r="H346" i="3"/>
  <c r="F130" i="3"/>
  <c r="H130" i="3" s="1"/>
  <c r="H131" i="3"/>
  <c r="H206" i="3"/>
  <c r="H215" i="3"/>
  <c r="H318" i="2"/>
  <c r="J318" i="2" s="1"/>
  <c r="J319" i="2"/>
  <c r="G100" i="1"/>
  <c r="I100" i="1" s="1"/>
  <c r="I101" i="1"/>
  <c r="G368" i="1"/>
  <c r="I368" i="1" s="1"/>
  <c r="I374" i="1"/>
  <c r="F381" i="3"/>
  <c r="H381" i="3" s="1"/>
  <c r="H382" i="3"/>
  <c r="G186" i="1"/>
  <c r="I186" i="1" s="1"/>
  <c r="F324" i="3"/>
  <c r="H324" i="3" s="1"/>
  <c r="F275" i="3"/>
  <c r="H275" i="3" s="1"/>
  <c r="F252" i="3"/>
  <c r="F36" i="3"/>
  <c r="H36" i="3" s="1"/>
  <c r="F150" i="3"/>
  <c r="H150" i="3" s="1"/>
  <c r="F54" i="3"/>
  <c r="H54" i="3" s="1"/>
  <c r="G381" i="1"/>
  <c r="I381" i="1" s="1"/>
  <c r="F349" i="3"/>
  <c r="H349" i="3" s="1"/>
  <c r="G136" i="1"/>
  <c r="I136" i="1" s="1"/>
  <c r="H391" i="2"/>
  <c r="J391" i="2" s="1"/>
  <c r="H52" i="2"/>
  <c r="H327" i="2"/>
  <c r="J327" i="2" s="1"/>
  <c r="F373" i="3"/>
  <c r="H123" i="2"/>
  <c r="H64" i="2" s="1"/>
  <c r="F134" i="3"/>
  <c r="H134" i="3" s="1"/>
  <c r="F317" i="3"/>
  <c r="H317" i="3" s="1"/>
  <c r="F163" i="3"/>
  <c r="H163" i="3" s="1"/>
  <c r="H37" i="2"/>
  <c r="J37" i="2" s="1"/>
  <c r="G117" i="1"/>
  <c r="G29" i="1"/>
  <c r="I29" i="1" s="1"/>
  <c r="H269" i="2"/>
  <c r="J269" i="2" s="1"/>
  <c r="G415" i="1"/>
  <c r="I415" i="1" s="1"/>
  <c r="G127" i="1"/>
  <c r="I127" i="1" s="1"/>
  <c r="F28" i="3"/>
  <c r="H28" i="3" s="1"/>
  <c r="G401" i="1"/>
  <c r="I401" i="1" s="1"/>
  <c r="F341" i="3"/>
  <c r="H341" i="3" s="1"/>
  <c r="F24" i="3"/>
  <c r="H24" i="3" s="1"/>
  <c r="F400" i="3"/>
  <c r="H400" i="3" s="1"/>
  <c r="G94" i="1"/>
  <c r="I94" i="1" s="1"/>
  <c r="H326" i="2"/>
  <c r="J326" i="2" s="1"/>
  <c r="F404" i="3"/>
  <c r="H404" i="3" s="1"/>
  <c r="H380" i="2"/>
  <c r="J380" i="2" s="1"/>
  <c r="H252" i="3" l="1"/>
  <c r="F205" i="3"/>
  <c r="H205" i="3" s="1"/>
  <c r="F291" i="3"/>
  <c r="H291" i="3" s="1"/>
  <c r="G99" i="1"/>
  <c r="I99" i="1" s="1"/>
  <c r="I117" i="1"/>
  <c r="H48" i="2"/>
  <c r="J48" i="2" s="1"/>
  <c r="J52" i="2"/>
  <c r="F113" i="3"/>
  <c r="H113" i="3" s="1"/>
  <c r="H114" i="3"/>
  <c r="J123" i="2"/>
  <c r="J64" i="2" s="1"/>
  <c r="F367" i="3"/>
  <c r="H367" i="3" s="1"/>
  <c r="H373" i="3"/>
  <c r="H379" i="2"/>
  <c r="J379" i="2" s="1"/>
  <c r="F23" i="3"/>
  <c r="H23" i="3" s="1"/>
  <c r="G126" i="1"/>
  <c r="I126" i="1" s="1"/>
  <c r="G23" i="1"/>
  <c r="I23" i="1" s="1"/>
  <c r="F380" i="3"/>
  <c r="H380" i="3" s="1"/>
  <c r="G344" i="1"/>
  <c r="I344" i="1" s="1"/>
  <c r="H317" i="2"/>
  <c r="J317" i="2" s="1"/>
  <c r="F399" i="3"/>
  <c r="H399" i="3" s="1"/>
  <c r="G414" i="1"/>
  <c r="I414" i="1" s="1"/>
  <c r="G250" i="1"/>
  <c r="G400" i="1"/>
  <c r="I400" i="1" s="1"/>
  <c r="H203" i="2"/>
  <c r="J203" i="2" s="1"/>
  <c r="H23" i="2"/>
  <c r="J23" i="2" s="1"/>
  <c r="F108" i="3"/>
  <c r="H108" i="3" s="1"/>
  <c r="H325" i="2"/>
  <c r="J325" i="2" s="1"/>
  <c r="H268" i="2"/>
  <c r="J268" i="2" s="1"/>
  <c r="G185" i="1" l="1"/>
  <c r="I185" i="1" s="1"/>
  <c r="I250" i="1"/>
  <c r="H63" i="2"/>
  <c r="H316" i="2"/>
  <c r="J316" i="2" s="1"/>
  <c r="H47" i="2"/>
  <c r="J47" i="2" s="1"/>
  <c r="F340" i="3"/>
  <c r="H340" i="3" s="1"/>
  <c r="F172" i="3"/>
  <c r="F125" i="3"/>
  <c r="H125" i="3" s="1"/>
  <c r="H202" i="2"/>
  <c r="J202" i="2" s="1"/>
  <c r="H278" i="2"/>
  <c r="J278" i="2" s="1"/>
  <c r="H267" i="2"/>
  <c r="J267" i="2" s="1"/>
  <c r="H22" i="2"/>
  <c r="J22" i="2" s="1"/>
  <c r="H324" i="2"/>
  <c r="J324" i="2" s="1"/>
  <c r="F171" i="3" l="1"/>
  <c r="H172" i="3"/>
  <c r="H62" i="2"/>
  <c r="J62" i="2" s="1"/>
  <c r="J63" i="2"/>
  <c r="H46" i="2"/>
  <c r="J46" i="2" s="1"/>
  <c r="H201" i="2"/>
  <c r="G430" i="1"/>
  <c r="I430" i="1" s="1"/>
  <c r="H21" i="2"/>
  <c r="J21" i="2" s="1"/>
  <c r="H277" i="2"/>
  <c r="J277" i="2" s="1"/>
  <c r="H36" i="2"/>
  <c r="J36" i="2" s="1"/>
  <c r="H266" i="2"/>
  <c r="J266" i="2" s="1"/>
  <c r="F170" i="3" l="1"/>
  <c r="H171" i="3"/>
  <c r="H200" i="2"/>
  <c r="J200" i="2" s="1"/>
  <c r="J201" i="2"/>
  <c r="H45" i="2"/>
  <c r="H35" i="2"/>
  <c r="J35" i="2" s="1"/>
  <c r="H265" i="2"/>
  <c r="J265" i="2" s="1"/>
  <c r="H170" i="3" l="1"/>
  <c r="F162" i="3"/>
  <c r="H44" i="2"/>
  <c r="J44" i="2" s="1"/>
  <c r="J45" i="2"/>
  <c r="H20" i="2"/>
  <c r="F408" i="3" l="1"/>
  <c r="H408" i="3" s="1"/>
  <c r="H162" i="3"/>
  <c r="H409" i="2"/>
  <c r="J409" i="2" s="1"/>
  <c r="J20" i="2"/>
</calcChain>
</file>

<file path=xl/sharedStrings.xml><?xml version="1.0" encoding="utf-8"?>
<sst xmlns="http://schemas.openxmlformats.org/spreadsheetml/2006/main" count="5874" uniqueCount="427">
  <si>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</si>
  <si>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</si>
  <si>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</si>
  <si>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</si>
  <si>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</si>
  <si>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</si>
  <si>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</si>
  <si>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</si>
  <si>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</si>
  <si>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</si>
  <si>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</si>
  <si>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</si>
  <si>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</si>
  <si>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</si>
  <si>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</si>
  <si>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</si>
  <si>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</si>
  <si>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</si>
  <si>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</si>
  <si>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</si>
  <si>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</si>
  <si>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</si>
  <si>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</si>
  <si>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</si>
  <si>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</si>
  <si>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</si>
  <si>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</si>
  <si>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</si>
  <si>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</si>
  <si>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</si>
  <si>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</si>
  <si>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</si>
  <si>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</si>
  <si>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</si>
  <si>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</si>
  <si>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</si>
  <si>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</si>
  <si>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</si>
  <si>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</si>
  <si>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</si>
  <si>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</si>
  <si>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</si>
  <si>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</si>
  <si>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</si>
  <si>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</si>
  <si>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</si>
  <si>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</si>
  <si>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</si>
  <si>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</si>
  <si>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</si>
  <si>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</si>
  <si>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</si>
  <si>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</si>
  <si>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</si>
  <si>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</si>
  <si>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</si>
  <si>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</si>
  <si>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</si>
  <si>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</si>
  <si>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</si>
  <si>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</si>
  <si>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</si>
  <si>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</si>
  <si>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</si>
  <si>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</si>
  <si>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</si>
  <si>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</si>
  <si>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</si>
  <si>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</si>
  <si>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</si>
  <si>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</si>
  <si>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</si>
  <si>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</si>
  <si>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</si>
  <si>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</si>
  <si>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</si>
  <si>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</si>
  <si>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</si>
  <si>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</si>
  <si>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</si>
  <si>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</si>
  <si>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</si>
  <si>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</si>
  <si>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</si>
  <si>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</si>
  <si>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</si>
  <si>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</si>
  <si>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</si>
  <si>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</si>
  <si>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</si>
  <si>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</si>
  <si>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</si>
  <si>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</si>
  <si>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</si>
  <si>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</si>
  <si>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</si>
  <si>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</si>
  <si>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</si>
  <si>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</si>
  <si>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</si>
  <si>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</si>
  <si>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</si>
  <si>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</si>
  <si>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</si>
  <si>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</si>
  <si>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</si>
  <si>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</si>
  <si>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</si>
  <si>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</si>
  <si>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</si>
  <si>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</si>
  <si>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</si>
  <si>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</si>
  <si>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</si>
  <si>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</si>
  <si>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</si>
  <si>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</si>
  <si>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</si>
  <si>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</si>
  <si>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</si>
  <si>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</si>
  <si>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</si>
  <si>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</si>
  <si>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</si>
  <si>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</si>
  <si>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</si>
  <si>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</si>
  <si>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</si>
  <si>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</si>
  <si>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</si>
  <si>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</si>
  <si>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</si>
  <si>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</si>
  <si>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</si>
  <si>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</si>
  <si>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</si>
  <si>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</si>
  <si>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</si>
  <si>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</si>
  <si>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</si>
  <si>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</si>
  <si>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</si>
  <si>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</si>
  <si>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</si>
  <si>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</si>
  <si>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</si>
  <si>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</si>
  <si>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</si>
  <si>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</si>
  <si>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</si>
  <si>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</si>
  <si>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</si>
  <si>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</si>
  <si>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</si>
  <si>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</si>
  <si>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</si>
  <si>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</si>
  <si>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</si>
  <si>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</si>
  <si>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</si>
  <si>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</si>
  <si>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</si>
  <si>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</si>
  <si>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</si>
  <si>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</si>
  <si>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</si>
  <si>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</si>
  <si>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</si>
  <si>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</si>
  <si>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</si>
  <si>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</si>
  <si>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</si>
  <si>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</si>
  <si>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</si>
  <si>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</si>
  <si>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</si>
  <si>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</si>
  <si>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</si>
  <si>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</si>
  <si>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</si>
  <si>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</si>
  <si>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</si>
  <si>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</si>
  <si>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</si>
  <si>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</si>
  <si>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</si>
  <si>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</si>
  <si>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</si>
  <si>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</si>
  <si>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</si>
  <si>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</si>
  <si>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</si>
  <si>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</si>
  <si>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</si>
  <si>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</si>
  <si>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</si>
  <si>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</si>
  <si>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</si>
  <si>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</si>
  <si>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</si>
  <si>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</si>
  <si>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</si>
  <si>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</si>
  <si>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</si>
  <si>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</si>
  <si>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</si>
  <si>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</si>
  <si>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</si>
  <si>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</si>
  <si>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</si>
  <si>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</si>
  <si>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</si>
  <si>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</si>
  <si>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</si>
  <si>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</si>
  <si>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</si>
  <si>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</si>
  <si>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</si>
  <si>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</si>
  <si>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</si>
  <si>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</si>
  <si>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</si>
  <si>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</si>
  <si>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</si>
  <si>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</si>
  <si>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</si>
  <si>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</si>
  <si>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</si>
  <si>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</si>
  <si>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</si>
  <si>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</si>
  <si>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</si>
  <si>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</si>
  <si>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</si>
  <si>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</si>
  <si>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</si>
  <si>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</si>
  <si>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</si>
  <si>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</si>
  <si>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</si>
  <si>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</si>
  <si>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</si>
  <si>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</si>
  <si>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</si>
  <si>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</si>
  <si>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</si>
  <si>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</si>
  <si>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</si>
  <si>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</si>
  <si>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</si>
  <si>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</si>
  <si>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</si>
  <si>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</si>
  <si>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</si>
  <si>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</si>
  <si>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</si>
  <si>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</si>
  <si>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</si>
  <si>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</si>
  <si>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</si>
  <si>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</si>
  <si>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</si>
  <si>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</si>
  <si>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</si>
  <si>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</si>
  <si>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</si>
  <si>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</si>
  <si>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</si>
  <si>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</si>
  <si>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</si>
  <si>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</si>
  <si>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</si>
  <si>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</si>
  <si>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</si>
  <si>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</si>
  <si>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</si>
  <si>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</si>
  <si>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</si>
  <si>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</si>
  <si>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</si>
  <si>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</si>
  <si>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</si>
  <si>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</si>
  <si>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</si>
  <si>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</si>
  <si>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</si>
  <si>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</si>
  <si>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</si>
  <si>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</si>
  <si>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</si>
  <si>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</si>
  <si>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</si>
  <si>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</si>
  <si>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</si>
  <si>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</si>
  <si>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</si>
  <si>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</si>
  <si>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</si>
  <si>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</si>
  <si>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</si>
  <si>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</si>
  <si>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</si>
  <si>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</si>
  <si>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</si>
  <si>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</si>
  <si>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</si>
  <si>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</si>
  <si>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</si>
  <si>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</si>
  <si>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</si>
  <si>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</si>
  <si>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</si>
  <si>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</si>
  <si>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</si>
  <si>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</si>
  <si>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</si>
  <si>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</si>
  <si>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</si>
  <si>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</si>
  <si>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</si>
  <si>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</si>
  <si>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</si>
  <si>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</si>
  <si>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</si>
  <si>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</si>
  <si>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</si>
  <si>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</si>
  <si>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</si>
  <si>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</si>
  <si>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</si>
  <si>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</si>
  <si>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</si>
  <si>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</si>
  <si>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</si>
  <si>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</si>
  <si>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</si>
  <si>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</si>
  <si>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</si>
  <si>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</si>
  <si>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</si>
  <si>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</si>
  <si>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</si>
  <si>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</si>
  <si>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</si>
  <si>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</si>
  <si>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</si>
  <si>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</si>
  <si>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</si>
  <si>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</si>
  <si>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</si>
  <si>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</si>
  <si>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</si>
  <si>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</si>
  <si>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</si>
  <si>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</si>
  <si>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</si>
  <si>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</si>
  <si>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</si>
  <si>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</si>
  <si>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</si>
  <si>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</si>
  <si>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</si>
  <si>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</si>
  <si>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</si>
  <si>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</si>
  <si>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</si>
  <si>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</si>
  <si>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</si>
  <si>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</si>
  <si>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</si>
  <si>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</si>
  <si>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</si>
  <si>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</si>
  <si>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</si>
  <si>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</si>
  <si>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</si>
  <si>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</si>
  <si>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</si>
  <si>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</si>
  <si>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</si>
  <si>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</si>
  <si>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</si>
  <si>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</si>
  <si>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</si>
  <si>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</si>
  <si>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</si>
  <si>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</si>
  <si>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</si>
  <si>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</si>
  <si>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</si>
  <si>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</si>
  <si>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</si>
  <si>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</si>
  <si>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</si>
  <si>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</si>
  <si>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</si>
  <si>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</si>
  <si>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</si>
  <si>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</si>
  <si>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</si>
  <si>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</si>
  <si>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</si>
  <si>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</si>
  <si>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</si>
  <si>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</si>
  <si>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</si>
  <si>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</si>
  <si>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</si>
  <si>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</si>
  <si>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</si>
  <si>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</si>
  <si>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</si>
  <si>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</si>
  <si>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</si>
  <si>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</si>
  <si>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</si>
  <si>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 xml:space="preserve">от  ..2020 года № 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</si>
  <si>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</si>
  <si>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</si>
  <si>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</si>
  <si>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</si>
  <si>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</si>
  <si>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</si>
  <si>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Приложение №7.2</t>
  </si>
  <si>
    <t>Приложение №9.2</t>
  </si>
  <si>
    <t>Приложение №8.2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</si>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</sst>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zoomScale="80" zoomScaleNormal="80" workbookViewId="0">
      <selection activeCell="P10" sqref="P1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140625" customWidth="1"/>
    <col min="7" max="7" width="17.5703125" hidden="1" customWidth="1"/>
    <col min="8" max="8" width="17.5703125" customWidth="1"/>
    <col min="9" max="9" width="0.28515625" style="337" hidden="1" customWidth="1"/>
    <col min="10" max="10" width="19.140625" hidden="1" customWidth="1"/>
    <col min="11" max="11" width="15" customWidth="1"/>
    <col min="12" max="12" width="18.140625" hidden="1" customWidth="1"/>
    <col min="13" max="13" width="17.7109375" hidden="1" customWidth="1"/>
    <col min="14" max="14" width="15.28515625" customWidth="1"/>
    <col min="15" max="15" width="0.28515625" customWidth="1"/>
  </cols>
  <sheetData>
    <row r="1" spans="5:15" x14ac:dyDescent="0.25">
      <c r="E1" s="365" t="s">
        <v>388</v>
      </c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5:15" x14ac:dyDescent="0.25">
      <c r="E2" s="365" t="s">
        <v>381</v>
      </c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5:15" x14ac:dyDescent="0.25">
      <c r="E3" s="365" t="s">
        <v>416</v>
      </c>
      <c r="F3" s="365"/>
      <c r="G3" s="365"/>
      <c r="H3" s="365"/>
      <c r="I3" s="365"/>
      <c r="J3" s="365"/>
      <c r="K3" s="365"/>
      <c r="L3" s="365"/>
      <c r="M3" s="365"/>
      <c r="N3" s="365"/>
      <c r="O3" s="365"/>
    </row>
    <row r="4" spans="5:15" x14ac:dyDescent="0.25">
      <c r="E4" s="366" t="s">
        <v>382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</row>
    <row r="5" spans="5:15" x14ac:dyDescent="0.25">
      <c r="E5" s="366" t="s">
        <v>383</v>
      </c>
      <c r="F5" s="366"/>
      <c r="G5" s="366"/>
      <c r="H5" s="366"/>
      <c r="I5" s="366"/>
      <c r="J5" s="366"/>
      <c r="K5" s="366"/>
      <c r="L5" s="366"/>
      <c r="M5" s="366"/>
      <c r="N5" s="366"/>
      <c r="O5" s="366"/>
    </row>
    <row r="6" spans="5:15" ht="14.45" customHeight="1" x14ac:dyDescent="0.25">
      <c r="E6" s="366" t="s">
        <v>384</v>
      </c>
      <c r="F6" s="366"/>
      <c r="G6" s="366"/>
      <c r="H6" s="366"/>
      <c r="I6" s="366"/>
      <c r="J6" s="366"/>
      <c r="K6" s="366"/>
      <c r="L6" s="366"/>
      <c r="M6" s="366"/>
      <c r="N6" s="366"/>
      <c r="O6" s="366"/>
    </row>
    <row r="13" spans="5:15" x14ac:dyDescent="0.25">
      <c r="E13" s="246"/>
      <c r="F13" s="246"/>
      <c r="G13" s="246"/>
      <c r="H13" s="365" t="s">
        <v>423</v>
      </c>
      <c r="I13" s="365"/>
      <c r="J13" s="365"/>
      <c r="K13" s="365"/>
      <c r="L13" s="365"/>
      <c r="M13" s="365"/>
      <c r="N13" s="365"/>
      <c r="O13" s="365"/>
    </row>
    <row r="14" spans="5:15" x14ac:dyDescent="0.25">
      <c r="E14" s="365" t="s">
        <v>359</v>
      </c>
      <c r="F14" s="365"/>
      <c r="G14" s="365"/>
      <c r="H14" s="365"/>
      <c r="I14" s="365"/>
      <c r="J14" s="365"/>
      <c r="K14" s="365"/>
      <c r="L14" s="365"/>
      <c r="M14" s="365"/>
      <c r="N14" s="365"/>
      <c r="O14" s="365"/>
    </row>
    <row r="15" spans="5:15" x14ac:dyDescent="0.25">
      <c r="E15" s="364" t="s">
        <v>309</v>
      </c>
      <c r="F15" s="364"/>
      <c r="G15" s="364"/>
      <c r="H15" s="364"/>
      <c r="I15" s="364"/>
      <c r="J15" s="364"/>
      <c r="K15" s="364"/>
      <c r="L15" s="364"/>
      <c r="M15" s="364"/>
      <c r="N15" s="364"/>
      <c r="O15" s="364"/>
    </row>
    <row r="16" spans="5:15" x14ac:dyDescent="0.25">
      <c r="E16" s="364" t="s">
        <v>310</v>
      </c>
      <c r="F16" s="364"/>
      <c r="G16" s="364"/>
      <c r="H16" s="364"/>
      <c r="I16" s="364"/>
      <c r="J16" s="364"/>
      <c r="K16" s="364"/>
      <c r="L16" s="364"/>
      <c r="M16" s="364"/>
      <c r="N16" s="364"/>
      <c r="O16" s="364"/>
    </row>
    <row r="17" spans="1:15" x14ac:dyDescent="0.25">
      <c r="E17" s="366"/>
      <c r="F17" s="366"/>
      <c r="G17" s="366"/>
      <c r="H17" s="349"/>
      <c r="I17" s="355"/>
    </row>
    <row r="18" spans="1:15" ht="62.45" customHeight="1" x14ac:dyDescent="0.25">
      <c r="A18" s="367" t="s">
        <v>385</v>
      </c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48"/>
      <c r="O18" s="348"/>
    </row>
    <row r="19" spans="1:15" ht="17.45" customHeight="1" x14ac:dyDescent="0.25">
      <c r="A19" s="367" t="s">
        <v>311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48"/>
      <c r="O19" s="348"/>
    </row>
    <row r="20" spans="1:15" ht="18" customHeight="1" x14ac:dyDescent="0.25">
      <c r="A20" s="5"/>
      <c r="B20" s="5"/>
      <c r="C20" s="2"/>
      <c r="D20" s="3"/>
      <c r="E20" s="3"/>
      <c r="F20" s="4"/>
      <c r="G20" s="260"/>
      <c r="H20" s="260"/>
      <c r="I20" s="356"/>
      <c r="M20" t="s">
        <v>180</v>
      </c>
    </row>
    <row r="21" spans="1:15" ht="54.6" customHeight="1" x14ac:dyDescent="0.25">
      <c r="A21" s="249" t="s">
        <v>0</v>
      </c>
      <c r="B21" s="247" t="s">
        <v>1</v>
      </c>
      <c r="C21" s="247" t="s">
        <v>2</v>
      </c>
      <c r="D21" s="248" t="s">
        <v>3</v>
      </c>
      <c r="E21" s="248" t="s">
        <v>4</v>
      </c>
      <c r="F21" s="248" t="s">
        <v>5</v>
      </c>
      <c r="G21" s="250" t="s">
        <v>390</v>
      </c>
      <c r="H21" s="250" t="s">
        <v>391</v>
      </c>
      <c r="I21" s="357" t="s">
        <v>392</v>
      </c>
      <c r="J21" s="250" t="s">
        <v>393</v>
      </c>
      <c r="K21" s="250" t="s">
        <v>394</v>
      </c>
      <c r="L21" s="250" t="s">
        <v>395</v>
      </c>
      <c r="M21" s="250" t="s">
        <v>396</v>
      </c>
      <c r="N21" s="250" t="s">
        <v>397</v>
      </c>
      <c r="O21" s="250" t="s">
        <v>398</v>
      </c>
    </row>
    <row r="22" spans="1:15" ht="14.45" customHeight="1" x14ac:dyDescent="0.25">
      <c r="A22" s="7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119">
        <v>7</v>
      </c>
      <c r="H22" s="119">
        <v>7</v>
      </c>
      <c r="I22" s="358">
        <v>9</v>
      </c>
      <c r="J22" s="119">
        <v>10</v>
      </c>
      <c r="K22" s="119">
        <v>8</v>
      </c>
      <c r="L22" s="119">
        <v>12</v>
      </c>
      <c r="M22" s="119">
        <v>13</v>
      </c>
      <c r="N22" s="119">
        <v>9</v>
      </c>
      <c r="O22" s="119">
        <v>15</v>
      </c>
    </row>
    <row r="23" spans="1:15" ht="36" x14ac:dyDescent="0.25">
      <c r="A23" s="8" t="s">
        <v>6</v>
      </c>
      <c r="B23" s="67">
        <v>903</v>
      </c>
      <c r="C23" s="148" t="s">
        <v>7</v>
      </c>
      <c r="D23" s="151" t="s">
        <v>7</v>
      </c>
      <c r="E23" s="151" t="s">
        <v>117</v>
      </c>
      <c r="F23" s="151" t="s">
        <v>8</v>
      </c>
      <c r="G23" s="192">
        <f>SUM(G29+G94+G24)</f>
        <v>443475492.71000004</v>
      </c>
      <c r="H23" s="192">
        <f>SUM(H29+H94+H24)</f>
        <v>3108000</v>
      </c>
      <c r="I23" s="240">
        <f t="shared" ref="I23:I93" si="0">SUM(G23+H23)</f>
        <v>446583492.71000004</v>
      </c>
      <c r="J23" s="192">
        <f>SUM(J29+J94+J24)</f>
        <v>412336519</v>
      </c>
      <c r="K23" s="192">
        <f>SUM(K29+K94+K24)</f>
        <v>0</v>
      </c>
      <c r="L23" s="192">
        <f t="shared" ref="L23:L93" si="1">SUM(J23+K23)</f>
        <v>412336519</v>
      </c>
      <c r="M23" s="192">
        <f>SUM(M29+M94+M24)</f>
        <v>412963548</v>
      </c>
      <c r="N23" s="192">
        <f>SUM(N29+N94+N24)</f>
        <v>0</v>
      </c>
      <c r="O23" s="192">
        <f t="shared" ref="O23:O93" si="2">SUM(M23+N23)</f>
        <v>412963548</v>
      </c>
    </row>
    <row r="24" spans="1:15" x14ac:dyDescent="0.25">
      <c r="A24" s="289" t="s">
        <v>53</v>
      </c>
      <c r="B24" s="291" t="s">
        <v>19</v>
      </c>
      <c r="C24" s="292" t="s">
        <v>40</v>
      </c>
      <c r="D24" s="292" t="s">
        <v>7</v>
      </c>
      <c r="E24" s="292" t="s">
        <v>117</v>
      </c>
      <c r="F24" s="292" t="s">
        <v>8</v>
      </c>
      <c r="G24" s="240">
        <f t="shared" ref="G24:N26" si="3">SUM(G25)</f>
        <v>100000</v>
      </c>
      <c r="H24" s="240">
        <f t="shared" si="3"/>
        <v>0</v>
      </c>
      <c r="I24" s="240">
        <f t="shared" si="0"/>
        <v>100000</v>
      </c>
      <c r="J24" s="240">
        <f t="shared" si="3"/>
        <v>100000</v>
      </c>
      <c r="K24" s="240">
        <f t="shared" si="3"/>
        <v>0</v>
      </c>
      <c r="L24" s="192">
        <f t="shared" si="1"/>
        <v>100000</v>
      </c>
      <c r="M24" s="240">
        <f t="shared" si="3"/>
        <v>100000</v>
      </c>
      <c r="N24" s="240">
        <f t="shared" si="3"/>
        <v>0</v>
      </c>
      <c r="O24" s="192">
        <f t="shared" si="2"/>
        <v>100000</v>
      </c>
    </row>
    <row r="25" spans="1:15" ht="15.75" x14ac:dyDescent="0.25">
      <c r="A25" s="294" t="s">
        <v>179</v>
      </c>
      <c r="B25" s="295">
        <v>903</v>
      </c>
      <c r="C25" s="292" t="s">
        <v>40</v>
      </c>
      <c r="D25" s="292" t="s">
        <v>22</v>
      </c>
      <c r="E25" s="287" t="s">
        <v>117</v>
      </c>
      <c r="F25" s="286" t="s">
        <v>8</v>
      </c>
      <c r="G25" s="240">
        <f t="shared" si="3"/>
        <v>100000</v>
      </c>
      <c r="H25" s="240">
        <f t="shared" si="3"/>
        <v>0</v>
      </c>
      <c r="I25" s="240">
        <f t="shared" si="0"/>
        <v>100000</v>
      </c>
      <c r="J25" s="240">
        <f t="shared" si="3"/>
        <v>100000</v>
      </c>
      <c r="K25" s="240">
        <f t="shared" si="3"/>
        <v>0</v>
      </c>
      <c r="L25" s="192">
        <f t="shared" si="1"/>
        <v>100000</v>
      </c>
      <c r="M25" s="240">
        <f t="shared" si="3"/>
        <v>100000</v>
      </c>
      <c r="N25" s="240">
        <f t="shared" si="3"/>
        <v>0</v>
      </c>
      <c r="O25" s="192">
        <f t="shared" si="2"/>
        <v>100000</v>
      </c>
    </row>
    <row r="26" spans="1:15" ht="39" x14ac:dyDescent="0.25">
      <c r="A26" s="234" t="s">
        <v>181</v>
      </c>
      <c r="B26" s="290">
        <v>903</v>
      </c>
      <c r="C26" s="292" t="s">
        <v>40</v>
      </c>
      <c r="D26" s="292" t="s">
        <v>22</v>
      </c>
      <c r="E26" s="287" t="s">
        <v>182</v>
      </c>
      <c r="F26" s="286" t="s">
        <v>8</v>
      </c>
      <c r="G26" s="240">
        <f>SUM(G27)</f>
        <v>100000</v>
      </c>
      <c r="H26" s="240">
        <f>SUM(H27)</f>
        <v>0</v>
      </c>
      <c r="I26" s="240">
        <f t="shared" si="0"/>
        <v>100000</v>
      </c>
      <c r="J26" s="240">
        <f t="shared" si="3"/>
        <v>100000</v>
      </c>
      <c r="K26" s="240">
        <f>SUM(K27)</f>
        <v>0</v>
      </c>
      <c r="L26" s="192">
        <f t="shared" si="1"/>
        <v>100000</v>
      </c>
      <c r="M26" s="240">
        <f t="shared" si="3"/>
        <v>100000</v>
      </c>
      <c r="N26" s="240">
        <f>SUM(N27)</f>
        <v>0</v>
      </c>
      <c r="O26" s="192">
        <f t="shared" si="2"/>
        <v>100000</v>
      </c>
    </row>
    <row r="27" spans="1:15" ht="23.25" x14ac:dyDescent="0.25">
      <c r="A27" s="160" t="s">
        <v>16</v>
      </c>
      <c r="B27" s="10">
        <v>903</v>
      </c>
      <c r="C27" s="278" t="s">
        <v>40</v>
      </c>
      <c r="D27" s="278" t="s">
        <v>22</v>
      </c>
      <c r="E27" s="278" t="s">
        <v>182</v>
      </c>
      <c r="F27" s="175" t="s">
        <v>17</v>
      </c>
      <c r="G27" s="207">
        <f>SUM(G28:G28)</f>
        <v>100000</v>
      </c>
      <c r="H27" s="207">
        <f>SUM(H28:H28)</f>
        <v>0</v>
      </c>
      <c r="I27" s="207">
        <f t="shared" si="0"/>
        <v>100000</v>
      </c>
      <c r="J27" s="207">
        <f t="shared" ref="J27:M27" si="4">SUM(J28:J28)</f>
        <v>100000</v>
      </c>
      <c r="K27" s="207">
        <f>SUM(K28:K28)</f>
        <v>0</v>
      </c>
      <c r="L27" s="227">
        <f t="shared" si="1"/>
        <v>100000</v>
      </c>
      <c r="M27" s="207">
        <f t="shared" si="4"/>
        <v>100000</v>
      </c>
      <c r="N27" s="207">
        <f>SUM(N28:N28)</f>
        <v>0</v>
      </c>
      <c r="O27" s="227">
        <f t="shared" si="2"/>
        <v>100000</v>
      </c>
    </row>
    <row r="28" spans="1:15" x14ac:dyDescent="0.25">
      <c r="A28" s="276" t="s">
        <v>150</v>
      </c>
      <c r="B28" s="10">
        <v>903</v>
      </c>
      <c r="C28" s="278" t="s">
        <v>40</v>
      </c>
      <c r="D28" s="278" t="s">
        <v>22</v>
      </c>
      <c r="E28" s="278" t="s">
        <v>182</v>
      </c>
      <c r="F28" s="175" t="s">
        <v>149</v>
      </c>
      <c r="G28" s="207">
        <v>100000</v>
      </c>
      <c r="H28" s="207">
        <v>0</v>
      </c>
      <c r="I28" s="207">
        <f t="shared" si="0"/>
        <v>100000</v>
      </c>
      <c r="J28" s="207">
        <v>100000</v>
      </c>
      <c r="K28" s="207">
        <v>0</v>
      </c>
      <c r="L28" s="227">
        <f t="shared" si="1"/>
        <v>100000</v>
      </c>
      <c r="M28" s="207">
        <v>100000</v>
      </c>
      <c r="N28" s="207">
        <v>0</v>
      </c>
      <c r="O28" s="227">
        <f t="shared" si="2"/>
        <v>100000</v>
      </c>
    </row>
    <row r="29" spans="1:15" ht="18" x14ac:dyDescent="0.25">
      <c r="A29" s="296" t="s">
        <v>18</v>
      </c>
      <c r="B29" s="285" t="s">
        <v>19</v>
      </c>
      <c r="C29" s="285" t="s">
        <v>20</v>
      </c>
      <c r="D29" s="287" t="s">
        <v>7</v>
      </c>
      <c r="E29" s="287" t="s">
        <v>117</v>
      </c>
      <c r="F29" s="287" t="s">
        <v>8</v>
      </c>
      <c r="G29" s="240">
        <f>SUM(G30+G42+G73+G78+G69)</f>
        <v>438891868.71000004</v>
      </c>
      <c r="H29" s="240">
        <f>SUM(H30+H42+H73+H78+H69)</f>
        <v>3108000</v>
      </c>
      <c r="I29" s="240">
        <f t="shared" si="0"/>
        <v>441999868.71000004</v>
      </c>
      <c r="J29" s="240">
        <f>SUM(J30+J42+J73+J78+J69)</f>
        <v>407752895</v>
      </c>
      <c r="K29" s="240">
        <f>SUM(K30+K42+K73+K78+K69)</f>
        <v>0</v>
      </c>
      <c r="L29" s="192">
        <f t="shared" si="1"/>
        <v>407752895</v>
      </c>
      <c r="M29" s="240">
        <f>SUM(M30+M42+M73+M78+M69)</f>
        <v>408379924</v>
      </c>
      <c r="N29" s="240">
        <f>SUM(N30+N42+N73+N78+N69)</f>
        <v>0</v>
      </c>
      <c r="O29" s="192">
        <f t="shared" si="2"/>
        <v>408379924</v>
      </c>
    </row>
    <row r="30" spans="1:15" x14ac:dyDescent="0.25">
      <c r="A30" s="297" t="s">
        <v>21</v>
      </c>
      <c r="B30" s="295">
        <v>903</v>
      </c>
      <c r="C30" s="285" t="s">
        <v>20</v>
      </c>
      <c r="D30" s="287" t="s">
        <v>22</v>
      </c>
      <c r="E30" s="287" t="s">
        <v>117</v>
      </c>
      <c r="F30" s="286" t="s">
        <v>8</v>
      </c>
      <c r="G30" s="240">
        <f>SUM(G31+G34)</f>
        <v>116743823.28</v>
      </c>
      <c r="H30" s="240">
        <f>SUM(H31+H34)</f>
        <v>677946</v>
      </c>
      <c r="I30" s="240">
        <f t="shared" si="0"/>
        <v>117421769.28</v>
      </c>
      <c r="J30" s="240">
        <f t="shared" ref="J30:M30" si="5">SUM(J31+J34)</f>
        <v>107841757</v>
      </c>
      <c r="K30" s="240">
        <f>SUM(K31+K34)</f>
        <v>0</v>
      </c>
      <c r="L30" s="192">
        <f t="shared" si="1"/>
        <v>107841757</v>
      </c>
      <c r="M30" s="240">
        <f t="shared" si="5"/>
        <v>106774875</v>
      </c>
      <c r="N30" s="240">
        <f>SUM(N31+N34)</f>
        <v>0</v>
      </c>
      <c r="O30" s="192">
        <f t="shared" si="2"/>
        <v>106774875</v>
      </c>
    </row>
    <row r="31" spans="1:15" s="329" customFormat="1" x14ac:dyDescent="0.25">
      <c r="A31" s="264" t="s">
        <v>183</v>
      </c>
      <c r="B31" s="295">
        <v>903</v>
      </c>
      <c r="C31" s="285" t="s">
        <v>20</v>
      </c>
      <c r="D31" s="287" t="s">
        <v>22</v>
      </c>
      <c r="E31" s="287" t="s">
        <v>184</v>
      </c>
      <c r="F31" s="286" t="s">
        <v>8</v>
      </c>
      <c r="G31" s="240">
        <f>SUM(G32)</f>
        <v>23466476.280000001</v>
      </c>
      <c r="H31" s="240">
        <f>SUM(H32)</f>
        <v>677946</v>
      </c>
      <c r="I31" s="240">
        <f t="shared" si="0"/>
        <v>24144422.280000001</v>
      </c>
      <c r="J31" s="240">
        <f t="shared" ref="J31:M31" si="6">SUM(J32)</f>
        <v>14564410</v>
      </c>
      <c r="K31" s="240">
        <f>SUM(K32)</f>
        <v>0</v>
      </c>
      <c r="L31" s="192">
        <f t="shared" si="1"/>
        <v>14564410</v>
      </c>
      <c r="M31" s="240">
        <f t="shared" si="6"/>
        <v>13497528</v>
      </c>
      <c r="N31" s="240">
        <f>SUM(N32)</f>
        <v>0</v>
      </c>
      <c r="O31" s="192">
        <f t="shared" si="2"/>
        <v>13497528</v>
      </c>
    </row>
    <row r="32" spans="1:15" ht="23.25" x14ac:dyDescent="0.25">
      <c r="A32" s="160" t="s">
        <v>16</v>
      </c>
      <c r="B32" s="10">
        <v>903</v>
      </c>
      <c r="C32" s="175" t="s">
        <v>20</v>
      </c>
      <c r="D32" s="176" t="s">
        <v>22</v>
      </c>
      <c r="E32" s="176" t="s">
        <v>184</v>
      </c>
      <c r="F32" s="175" t="s">
        <v>17</v>
      </c>
      <c r="G32" s="207">
        <f>SUM(G33:G33)</f>
        <v>23466476.280000001</v>
      </c>
      <c r="H32" s="207">
        <f>SUM(H33:H33)</f>
        <v>677946</v>
      </c>
      <c r="I32" s="207">
        <f t="shared" si="0"/>
        <v>24144422.280000001</v>
      </c>
      <c r="J32" s="207">
        <f t="shared" ref="J32:M32" si="7">SUM(J33:J33)</f>
        <v>14564410</v>
      </c>
      <c r="K32" s="207">
        <f>SUM(K33:K33)</f>
        <v>0</v>
      </c>
      <c r="L32" s="227">
        <f t="shared" si="1"/>
        <v>14564410</v>
      </c>
      <c r="M32" s="207">
        <f t="shared" si="7"/>
        <v>13497528</v>
      </c>
      <c r="N32" s="207">
        <f>SUM(N33:N33)</f>
        <v>0</v>
      </c>
      <c r="O32" s="227">
        <f t="shared" si="2"/>
        <v>13497528</v>
      </c>
    </row>
    <row r="33" spans="1:15" x14ac:dyDescent="0.25">
      <c r="A33" s="276" t="s">
        <v>150</v>
      </c>
      <c r="B33" s="10">
        <v>903</v>
      </c>
      <c r="C33" s="175" t="s">
        <v>20</v>
      </c>
      <c r="D33" s="176" t="s">
        <v>22</v>
      </c>
      <c r="E33" s="176" t="s">
        <v>184</v>
      </c>
      <c r="F33" s="175" t="s">
        <v>149</v>
      </c>
      <c r="G33" s="207">
        <v>23466476.280000001</v>
      </c>
      <c r="H33" s="207">
        <v>677946</v>
      </c>
      <c r="I33" s="207">
        <f t="shared" si="0"/>
        <v>24144422.280000001</v>
      </c>
      <c r="J33" s="207">
        <v>14564410</v>
      </c>
      <c r="K33" s="207">
        <v>0</v>
      </c>
      <c r="L33" s="227">
        <f t="shared" si="1"/>
        <v>14564410</v>
      </c>
      <c r="M33" s="207">
        <v>13497528</v>
      </c>
      <c r="N33" s="207">
        <v>0</v>
      </c>
      <c r="O33" s="227">
        <f t="shared" si="2"/>
        <v>13497528</v>
      </c>
    </row>
    <row r="34" spans="1:15" s="329" customFormat="1" ht="26.25" x14ac:dyDescent="0.25">
      <c r="A34" s="264" t="s">
        <v>328</v>
      </c>
      <c r="B34" s="295">
        <v>903</v>
      </c>
      <c r="C34" s="285" t="s">
        <v>20</v>
      </c>
      <c r="D34" s="286" t="s">
        <v>22</v>
      </c>
      <c r="E34" s="287" t="s">
        <v>327</v>
      </c>
      <c r="F34" s="286" t="s">
        <v>8</v>
      </c>
      <c r="G34" s="240">
        <f>SUM(G35+G38)</f>
        <v>93277347</v>
      </c>
      <c r="H34" s="240">
        <f>SUM(H35+H38)</f>
        <v>0</v>
      </c>
      <c r="I34" s="240">
        <f t="shared" si="0"/>
        <v>93277347</v>
      </c>
      <c r="J34" s="240">
        <f t="shared" ref="J34:M34" si="8">SUM(J35+J38)</f>
        <v>93277347</v>
      </c>
      <c r="K34" s="240">
        <f>SUM(K35+K38)</f>
        <v>0</v>
      </c>
      <c r="L34" s="192">
        <f t="shared" si="1"/>
        <v>93277347</v>
      </c>
      <c r="M34" s="240">
        <f t="shared" si="8"/>
        <v>93277347</v>
      </c>
      <c r="N34" s="240">
        <f>SUM(N35+N38)</f>
        <v>0</v>
      </c>
      <c r="O34" s="192">
        <f t="shared" si="2"/>
        <v>93277347</v>
      </c>
    </row>
    <row r="35" spans="1:15" ht="204.75" x14ac:dyDescent="0.25">
      <c r="A35" s="264" t="s">
        <v>369</v>
      </c>
      <c r="B35" s="10">
        <v>903</v>
      </c>
      <c r="C35" s="175" t="s">
        <v>20</v>
      </c>
      <c r="D35" s="277" t="s">
        <v>22</v>
      </c>
      <c r="E35" s="176" t="s">
        <v>364</v>
      </c>
      <c r="F35" s="277" t="s">
        <v>8</v>
      </c>
      <c r="G35" s="207">
        <f t="shared" ref="G35:N39" si="9">SUM(G36)</f>
        <v>92577347</v>
      </c>
      <c r="H35" s="207">
        <f t="shared" si="9"/>
        <v>0</v>
      </c>
      <c r="I35" s="207">
        <f t="shared" si="0"/>
        <v>92577347</v>
      </c>
      <c r="J35" s="207">
        <f t="shared" si="9"/>
        <v>92577347</v>
      </c>
      <c r="K35" s="207">
        <f t="shared" si="9"/>
        <v>0</v>
      </c>
      <c r="L35" s="227">
        <f t="shared" si="1"/>
        <v>92577347</v>
      </c>
      <c r="M35" s="207">
        <f t="shared" si="9"/>
        <v>92577347</v>
      </c>
      <c r="N35" s="207">
        <f t="shared" si="9"/>
        <v>0</v>
      </c>
      <c r="O35" s="227">
        <f t="shared" si="2"/>
        <v>92577347</v>
      </c>
    </row>
    <row r="36" spans="1:15" ht="23.25" x14ac:dyDescent="0.25">
      <c r="A36" s="160" t="s">
        <v>16</v>
      </c>
      <c r="B36" s="10">
        <v>903</v>
      </c>
      <c r="C36" s="175" t="s">
        <v>20</v>
      </c>
      <c r="D36" s="277" t="s">
        <v>22</v>
      </c>
      <c r="E36" s="176" t="s">
        <v>364</v>
      </c>
      <c r="F36" s="175" t="s">
        <v>17</v>
      </c>
      <c r="G36" s="207">
        <f t="shared" si="9"/>
        <v>92577347</v>
      </c>
      <c r="H36" s="207">
        <f t="shared" si="9"/>
        <v>0</v>
      </c>
      <c r="I36" s="207">
        <f t="shared" si="0"/>
        <v>92577347</v>
      </c>
      <c r="J36" s="207">
        <f t="shared" si="9"/>
        <v>92577347</v>
      </c>
      <c r="K36" s="207">
        <f t="shared" si="9"/>
        <v>0</v>
      </c>
      <c r="L36" s="227">
        <f t="shared" si="1"/>
        <v>92577347</v>
      </c>
      <c r="M36" s="207">
        <f t="shared" si="9"/>
        <v>92577347</v>
      </c>
      <c r="N36" s="207">
        <f t="shared" si="9"/>
        <v>0</v>
      </c>
      <c r="O36" s="227">
        <f t="shared" si="2"/>
        <v>92577347</v>
      </c>
    </row>
    <row r="37" spans="1:15" x14ac:dyDescent="0.25">
      <c r="A37" s="276" t="s">
        <v>150</v>
      </c>
      <c r="B37" s="10">
        <v>903</v>
      </c>
      <c r="C37" s="175" t="s">
        <v>20</v>
      </c>
      <c r="D37" s="277" t="s">
        <v>22</v>
      </c>
      <c r="E37" s="176" t="s">
        <v>364</v>
      </c>
      <c r="F37" s="175" t="s">
        <v>149</v>
      </c>
      <c r="G37" s="207">
        <v>92577347</v>
      </c>
      <c r="H37" s="207">
        <v>0</v>
      </c>
      <c r="I37" s="207">
        <f t="shared" si="0"/>
        <v>92577347</v>
      </c>
      <c r="J37" s="207">
        <v>92577347</v>
      </c>
      <c r="K37" s="207">
        <v>0</v>
      </c>
      <c r="L37" s="227">
        <f t="shared" si="1"/>
        <v>92577347</v>
      </c>
      <c r="M37" s="207">
        <v>92577347</v>
      </c>
      <c r="N37" s="207">
        <v>0</v>
      </c>
      <c r="O37" s="227">
        <f t="shared" si="2"/>
        <v>92577347</v>
      </c>
    </row>
    <row r="38" spans="1:15" ht="102.75" x14ac:dyDescent="0.25">
      <c r="A38" s="264" t="s">
        <v>368</v>
      </c>
      <c r="B38" s="10">
        <v>903</v>
      </c>
      <c r="C38" s="175" t="s">
        <v>20</v>
      </c>
      <c r="D38" s="277" t="s">
        <v>22</v>
      </c>
      <c r="E38" s="176" t="s">
        <v>367</v>
      </c>
      <c r="F38" s="277" t="s">
        <v>8</v>
      </c>
      <c r="G38" s="207">
        <f t="shared" si="9"/>
        <v>700000</v>
      </c>
      <c r="H38" s="207">
        <f t="shared" si="9"/>
        <v>0</v>
      </c>
      <c r="I38" s="207">
        <f t="shared" si="0"/>
        <v>700000</v>
      </c>
      <c r="J38" s="207">
        <f t="shared" si="9"/>
        <v>700000</v>
      </c>
      <c r="K38" s="207">
        <f t="shared" si="9"/>
        <v>0</v>
      </c>
      <c r="L38" s="227">
        <f t="shared" si="1"/>
        <v>700000</v>
      </c>
      <c r="M38" s="207">
        <f t="shared" si="9"/>
        <v>700000</v>
      </c>
      <c r="N38" s="207">
        <f t="shared" si="9"/>
        <v>0</v>
      </c>
      <c r="O38" s="227">
        <f t="shared" si="2"/>
        <v>700000</v>
      </c>
    </row>
    <row r="39" spans="1:15" ht="23.25" x14ac:dyDescent="0.25">
      <c r="A39" s="160" t="s">
        <v>16</v>
      </c>
      <c r="B39" s="10">
        <v>903</v>
      </c>
      <c r="C39" s="175" t="s">
        <v>20</v>
      </c>
      <c r="D39" s="277" t="s">
        <v>22</v>
      </c>
      <c r="E39" s="176" t="s">
        <v>367</v>
      </c>
      <c r="F39" s="175" t="s">
        <v>17</v>
      </c>
      <c r="G39" s="207">
        <f t="shared" si="9"/>
        <v>700000</v>
      </c>
      <c r="H39" s="207">
        <f t="shared" si="9"/>
        <v>0</v>
      </c>
      <c r="I39" s="207">
        <f t="shared" si="0"/>
        <v>700000</v>
      </c>
      <c r="J39" s="207">
        <f t="shared" si="9"/>
        <v>700000</v>
      </c>
      <c r="K39" s="207">
        <f t="shared" si="9"/>
        <v>0</v>
      </c>
      <c r="L39" s="227">
        <f t="shared" si="1"/>
        <v>700000</v>
      </c>
      <c r="M39" s="207">
        <f t="shared" si="9"/>
        <v>700000</v>
      </c>
      <c r="N39" s="207">
        <f t="shared" si="9"/>
        <v>0</v>
      </c>
      <c r="O39" s="227">
        <f t="shared" si="2"/>
        <v>700000</v>
      </c>
    </row>
    <row r="40" spans="1:15" x14ac:dyDescent="0.25">
      <c r="A40" s="276" t="s">
        <v>150</v>
      </c>
      <c r="B40" s="10">
        <v>903</v>
      </c>
      <c r="C40" s="175" t="s">
        <v>20</v>
      </c>
      <c r="D40" s="277" t="s">
        <v>22</v>
      </c>
      <c r="E40" s="176" t="s">
        <v>367</v>
      </c>
      <c r="F40" s="175" t="s">
        <v>149</v>
      </c>
      <c r="G40" s="207">
        <v>700000</v>
      </c>
      <c r="H40" s="207">
        <v>0</v>
      </c>
      <c r="I40" s="207">
        <f t="shared" si="0"/>
        <v>700000</v>
      </c>
      <c r="J40" s="207">
        <v>700000</v>
      </c>
      <c r="K40" s="207">
        <v>0</v>
      </c>
      <c r="L40" s="227">
        <f t="shared" si="1"/>
        <v>700000</v>
      </c>
      <c r="M40" s="207">
        <v>700000</v>
      </c>
      <c r="N40" s="207">
        <v>0</v>
      </c>
      <c r="O40" s="227">
        <f t="shared" si="2"/>
        <v>700000</v>
      </c>
    </row>
    <row r="41" spans="1:15" x14ac:dyDescent="0.25">
      <c r="A41" s="276"/>
      <c r="B41" s="10"/>
      <c r="C41" s="175"/>
      <c r="D41" s="277"/>
      <c r="E41" s="176"/>
      <c r="F41" s="175"/>
      <c r="G41" s="207"/>
      <c r="H41" s="207"/>
      <c r="I41" s="207">
        <f t="shared" si="0"/>
        <v>0</v>
      </c>
      <c r="J41" s="207"/>
      <c r="K41" s="207"/>
      <c r="L41" s="227">
        <f t="shared" si="1"/>
        <v>0</v>
      </c>
      <c r="M41" s="207"/>
      <c r="N41" s="207"/>
      <c r="O41" s="227">
        <f t="shared" si="2"/>
        <v>0</v>
      </c>
    </row>
    <row r="42" spans="1:15" x14ac:dyDescent="0.25">
      <c r="A42" s="297" t="s">
        <v>23</v>
      </c>
      <c r="B42" s="295">
        <v>903</v>
      </c>
      <c r="C42" s="285" t="s">
        <v>20</v>
      </c>
      <c r="D42" s="287" t="s">
        <v>24</v>
      </c>
      <c r="E42" s="287" t="s">
        <v>117</v>
      </c>
      <c r="F42" s="286" t="s">
        <v>8</v>
      </c>
      <c r="G42" s="240">
        <f>SUM(G43+G47+G59+G56+G62+G66)</f>
        <v>254274528.67000002</v>
      </c>
      <c r="H42" s="240">
        <f>SUM(H43+H47+H59+H56+H62+H66)</f>
        <v>1844935</v>
      </c>
      <c r="I42" s="240">
        <f t="shared" si="0"/>
        <v>256119463.67000002</v>
      </c>
      <c r="J42" s="240">
        <f>SUM(J43+J47+J59+J56+J66+J62)</f>
        <v>238037241</v>
      </c>
      <c r="K42" s="240">
        <f>SUM(K43+K47+K59+K56+K66+K62)</f>
        <v>0</v>
      </c>
      <c r="L42" s="192">
        <f t="shared" si="1"/>
        <v>238037241</v>
      </c>
      <c r="M42" s="240">
        <f>SUM(M43+M47+M59+M56+M66+M62)</f>
        <v>239629803</v>
      </c>
      <c r="N42" s="240">
        <f>SUM(N43+N47+N59+N56+N66+N62)</f>
        <v>0</v>
      </c>
      <c r="O42" s="192">
        <f t="shared" si="2"/>
        <v>239629803</v>
      </c>
    </row>
    <row r="43" spans="1:15" x14ac:dyDescent="0.25">
      <c r="A43" s="298" t="s">
        <v>25</v>
      </c>
      <c r="B43" s="299">
        <v>903</v>
      </c>
      <c r="C43" s="279" t="s">
        <v>20</v>
      </c>
      <c r="D43" s="278" t="s">
        <v>24</v>
      </c>
      <c r="E43" s="278" t="s">
        <v>185</v>
      </c>
      <c r="F43" s="280" t="s">
        <v>8</v>
      </c>
      <c r="G43" s="207">
        <f>SUM(G44)</f>
        <v>52198868.340000004</v>
      </c>
      <c r="H43" s="207">
        <f>SUM(H44)</f>
        <v>1844935</v>
      </c>
      <c r="I43" s="207">
        <f t="shared" si="0"/>
        <v>54043803.340000004</v>
      </c>
      <c r="J43" s="207">
        <f t="shared" ref="J43:M43" si="10">SUM(J44)</f>
        <v>35318911</v>
      </c>
      <c r="K43" s="207">
        <f>SUM(K44)</f>
        <v>0</v>
      </c>
      <c r="L43" s="227">
        <f t="shared" si="1"/>
        <v>35318911</v>
      </c>
      <c r="M43" s="207">
        <f t="shared" si="10"/>
        <v>40845693</v>
      </c>
      <c r="N43" s="207">
        <f>SUM(N44)</f>
        <v>0</v>
      </c>
      <c r="O43" s="227">
        <f t="shared" si="2"/>
        <v>40845693</v>
      </c>
    </row>
    <row r="44" spans="1:15" ht="23.25" x14ac:dyDescent="0.25">
      <c r="A44" s="160" t="s">
        <v>16</v>
      </c>
      <c r="B44" s="10">
        <v>903</v>
      </c>
      <c r="C44" s="175" t="s">
        <v>20</v>
      </c>
      <c r="D44" s="176" t="s">
        <v>24</v>
      </c>
      <c r="E44" s="278" t="s">
        <v>185</v>
      </c>
      <c r="F44" s="175" t="s">
        <v>17</v>
      </c>
      <c r="G44" s="207">
        <f>SUM(G45+G46)</f>
        <v>52198868.340000004</v>
      </c>
      <c r="H44" s="207">
        <f>SUM(H45+H46)</f>
        <v>1844935</v>
      </c>
      <c r="I44" s="207">
        <f t="shared" si="0"/>
        <v>54043803.340000004</v>
      </c>
      <c r="J44" s="207">
        <f t="shared" ref="J44:M44" si="11">SUM(J45+J46)</f>
        <v>35318911</v>
      </c>
      <c r="K44" s="207">
        <f>SUM(K45+K46)</f>
        <v>0</v>
      </c>
      <c r="L44" s="227">
        <f t="shared" si="1"/>
        <v>35318911</v>
      </c>
      <c r="M44" s="207">
        <f t="shared" si="11"/>
        <v>40845693</v>
      </c>
      <c r="N44" s="207">
        <f>SUM(N45+N46)</f>
        <v>0</v>
      </c>
      <c r="O44" s="227">
        <f t="shared" si="2"/>
        <v>40845693</v>
      </c>
    </row>
    <row r="45" spans="1:15" x14ac:dyDescent="0.25">
      <c r="A45" s="276" t="s">
        <v>150</v>
      </c>
      <c r="B45" s="10">
        <v>903</v>
      </c>
      <c r="C45" s="175" t="s">
        <v>20</v>
      </c>
      <c r="D45" s="176" t="s">
        <v>24</v>
      </c>
      <c r="E45" s="278" t="s">
        <v>185</v>
      </c>
      <c r="F45" s="175" t="s">
        <v>149</v>
      </c>
      <c r="G45" s="207">
        <v>38121098.32</v>
      </c>
      <c r="H45" s="207">
        <v>1006935</v>
      </c>
      <c r="I45" s="207">
        <f t="shared" si="0"/>
        <v>39128033.32</v>
      </c>
      <c r="J45" s="207">
        <v>25801556</v>
      </c>
      <c r="K45" s="207">
        <v>0</v>
      </c>
      <c r="L45" s="227">
        <f t="shared" si="1"/>
        <v>25801556</v>
      </c>
      <c r="M45" s="207">
        <v>27407474</v>
      </c>
      <c r="N45" s="207">
        <v>0</v>
      </c>
      <c r="O45" s="227">
        <f t="shared" si="2"/>
        <v>27407474</v>
      </c>
    </row>
    <row r="46" spans="1:15" x14ac:dyDescent="0.25">
      <c r="A46" s="160" t="s">
        <v>152</v>
      </c>
      <c r="B46" s="10">
        <v>903</v>
      </c>
      <c r="C46" s="175" t="s">
        <v>20</v>
      </c>
      <c r="D46" s="176" t="s">
        <v>24</v>
      </c>
      <c r="E46" s="278" t="s">
        <v>185</v>
      </c>
      <c r="F46" s="175" t="s">
        <v>151</v>
      </c>
      <c r="G46" s="207">
        <v>14077770.02</v>
      </c>
      <c r="H46" s="207">
        <v>838000</v>
      </c>
      <c r="I46" s="207">
        <f t="shared" si="0"/>
        <v>14915770.02</v>
      </c>
      <c r="J46" s="207">
        <v>9517355</v>
      </c>
      <c r="K46" s="207">
        <v>0</v>
      </c>
      <c r="L46" s="227">
        <f t="shared" si="1"/>
        <v>9517355</v>
      </c>
      <c r="M46" s="207">
        <v>13438219</v>
      </c>
      <c r="N46" s="207">
        <v>0</v>
      </c>
      <c r="O46" s="227">
        <f t="shared" si="2"/>
        <v>13438219</v>
      </c>
    </row>
    <row r="47" spans="1:15" s="329" customFormat="1" ht="26.25" x14ac:dyDescent="0.25">
      <c r="A47" s="264" t="s">
        <v>328</v>
      </c>
      <c r="B47" s="295">
        <v>903</v>
      </c>
      <c r="C47" s="285" t="s">
        <v>20</v>
      </c>
      <c r="D47" s="286" t="s">
        <v>24</v>
      </c>
      <c r="E47" s="287" t="s">
        <v>327</v>
      </c>
      <c r="F47" s="285" t="s">
        <v>8</v>
      </c>
      <c r="G47" s="240">
        <f>SUM(G48+G52)</f>
        <v>191726554</v>
      </c>
      <c r="H47" s="240">
        <f>SUM(H48+H52)</f>
        <v>0</v>
      </c>
      <c r="I47" s="240">
        <f t="shared" si="0"/>
        <v>191726554</v>
      </c>
      <c r="J47" s="240">
        <f t="shared" ref="J47:M47" si="12">SUM(J48+J52)</f>
        <v>191726554</v>
      </c>
      <c r="K47" s="240">
        <f>SUM(K48+K52)</f>
        <v>0</v>
      </c>
      <c r="L47" s="192">
        <f t="shared" si="1"/>
        <v>191726554</v>
      </c>
      <c r="M47" s="240">
        <f t="shared" si="12"/>
        <v>191726554</v>
      </c>
      <c r="N47" s="240">
        <f>SUM(N48+N52)</f>
        <v>0</v>
      </c>
      <c r="O47" s="192">
        <f t="shared" si="2"/>
        <v>191726554</v>
      </c>
    </row>
    <row r="48" spans="1:15" ht="77.25" x14ac:dyDescent="0.25">
      <c r="A48" s="264" t="s">
        <v>366</v>
      </c>
      <c r="B48" s="10">
        <v>903</v>
      </c>
      <c r="C48" s="175" t="s">
        <v>20</v>
      </c>
      <c r="D48" s="277" t="s">
        <v>24</v>
      </c>
      <c r="E48" s="176" t="s">
        <v>365</v>
      </c>
      <c r="F48" s="175" t="s">
        <v>8</v>
      </c>
      <c r="G48" s="207">
        <f>SUM(G49)</f>
        <v>186949754</v>
      </c>
      <c r="H48" s="207">
        <f>SUM(H49)</f>
        <v>0</v>
      </c>
      <c r="I48" s="207">
        <f t="shared" si="0"/>
        <v>186949754</v>
      </c>
      <c r="J48" s="207">
        <f t="shared" ref="J48:M48" si="13">SUM(J49)</f>
        <v>186949754</v>
      </c>
      <c r="K48" s="207">
        <f>SUM(K49)</f>
        <v>0</v>
      </c>
      <c r="L48" s="227">
        <f t="shared" si="1"/>
        <v>186949754</v>
      </c>
      <c r="M48" s="207">
        <f t="shared" si="13"/>
        <v>186949754</v>
      </c>
      <c r="N48" s="207">
        <f>SUM(N49)</f>
        <v>0</v>
      </c>
      <c r="O48" s="227">
        <f t="shared" si="2"/>
        <v>186949754</v>
      </c>
    </row>
    <row r="49" spans="1:15" ht="23.25" x14ac:dyDescent="0.25">
      <c r="A49" s="160" t="s">
        <v>16</v>
      </c>
      <c r="B49" s="10">
        <v>903</v>
      </c>
      <c r="C49" s="175" t="s">
        <v>20</v>
      </c>
      <c r="D49" s="277" t="s">
        <v>24</v>
      </c>
      <c r="E49" s="176" t="s">
        <v>365</v>
      </c>
      <c r="F49" s="175" t="s">
        <v>17</v>
      </c>
      <c r="G49" s="207">
        <f>SUM(G50:G51)</f>
        <v>186949754</v>
      </c>
      <c r="H49" s="207">
        <f>SUM(H50:H51)</f>
        <v>0</v>
      </c>
      <c r="I49" s="207">
        <f t="shared" si="0"/>
        <v>186949754</v>
      </c>
      <c r="J49" s="207">
        <f t="shared" ref="J49:M49" si="14">SUM(J50:J51)</f>
        <v>186949754</v>
      </c>
      <c r="K49" s="207">
        <f>SUM(K50:K51)</f>
        <v>0</v>
      </c>
      <c r="L49" s="227">
        <f t="shared" si="1"/>
        <v>186949754</v>
      </c>
      <c r="M49" s="207">
        <f t="shared" si="14"/>
        <v>186949754</v>
      </c>
      <c r="N49" s="207">
        <f>SUM(N50:N51)</f>
        <v>0</v>
      </c>
      <c r="O49" s="227">
        <f t="shared" si="2"/>
        <v>186949754</v>
      </c>
    </row>
    <row r="50" spans="1:15" x14ac:dyDescent="0.25">
      <c r="A50" s="276" t="s">
        <v>150</v>
      </c>
      <c r="B50" s="10">
        <v>903</v>
      </c>
      <c r="C50" s="175" t="s">
        <v>20</v>
      </c>
      <c r="D50" s="277" t="s">
        <v>24</v>
      </c>
      <c r="E50" s="176" t="s">
        <v>365</v>
      </c>
      <c r="F50" s="175" t="s">
        <v>149</v>
      </c>
      <c r="G50" s="207">
        <v>137602454</v>
      </c>
      <c r="H50" s="207">
        <v>0</v>
      </c>
      <c r="I50" s="207">
        <f t="shared" si="0"/>
        <v>137602454</v>
      </c>
      <c r="J50" s="207">
        <v>137602454</v>
      </c>
      <c r="K50" s="207">
        <v>0</v>
      </c>
      <c r="L50" s="227">
        <f t="shared" si="1"/>
        <v>137602454</v>
      </c>
      <c r="M50" s="207">
        <v>137602454</v>
      </c>
      <c r="N50" s="207">
        <v>0</v>
      </c>
      <c r="O50" s="227">
        <f t="shared" si="2"/>
        <v>137602454</v>
      </c>
    </row>
    <row r="51" spans="1:15" x14ac:dyDescent="0.25">
      <c r="A51" s="160" t="s">
        <v>152</v>
      </c>
      <c r="B51" s="10">
        <v>903</v>
      </c>
      <c r="C51" s="175" t="s">
        <v>20</v>
      </c>
      <c r="D51" s="277" t="s">
        <v>24</v>
      </c>
      <c r="E51" s="176" t="s">
        <v>365</v>
      </c>
      <c r="F51" s="175" t="s">
        <v>151</v>
      </c>
      <c r="G51" s="207">
        <v>49347300</v>
      </c>
      <c r="H51" s="207">
        <v>0</v>
      </c>
      <c r="I51" s="207">
        <f t="shared" si="0"/>
        <v>49347300</v>
      </c>
      <c r="J51" s="207">
        <v>49347300</v>
      </c>
      <c r="K51" s="207">
        <v>0</v>
      </c>
      <c r="L51" s="227">
        <f t="shared" si="1"/>
        <v>49347300</v>
      </c>
      <c r="M51" s="207">
        <v>49347300</v>
      </c>
      <c r="N51" s="207">
        <v>0</v>
      </c>
      <c r="O51" s="227">
        <f t="shared" si="2"/>
        <v>49347300</v>
      </c>
    </row>
    <row r="52" spans="1:15" ht="102.75" x14ac:dyDescent="0.25">
      <c r="A52" s="264" t="s">
        <v>368</v>
      </c>
      <c r="B52" s="10">
        <v>903</v>
      </c>
      <c r="C52" s="175" t="s">
        <v>20</v>
      </c>
      <c r="D52" s="277" t="s">
        <v>24</v>
      </c>
      <c r="E52" s="176" t="s">
        <v>367</v>
      </c>
      <c r="F52" s="175" t="s">
        <v>8</v>
      </c>
      <c r="G52" s="207">
        <f>SUM(G53)</f>
        <v>4776800</v>
      </c>
      <c r="H52" s="207">
        <f>SUM(H53)</f>
        <v>0</v>
      </c>
      <c r="I52" s="207">
        <f t="shared" si="0"/>
        <v>4776800</v>
      </c>
      <c r="J52" s="207">
        <f t="shared" ref="J52:M52" si="15">SUM(J53)</f>
        <v>4776800</v>
      </c>
      <c r="K52" s="207">
        <f>SUM(K53)</f>
        <v>0</v>
      </c>
      <c r="L52" s="227">
        <f t="shared" si="1"/>
        <v>4776800</v>
      </c>
      <c r="M52" s="207">
        <f t="shared" si="15"/>
        <v>4776800</v>
      </c>
      <c r="N52" s="207">
        <f>SUM(N53)</f>
        <v>0</v>
      </c>
      <c r="O52" s="227">
        <f t="shared" si="2"/>
        <v>4776800</v>
      </c>
    </row>
    <row r="53" spans="1:15" ht="23.25" x14ac:dyDescent="0.25">
      <c r="A53" s="160" t="s">
        <v>16</v>
      </c>
      <c r="B53" s="10">
        <v>903</v>
      </c>
      <c r="C53" s="175" t="s">
        <v>20</v>
      </c>
      <c r="D53" s="277" t="s">
        <v>24</v>
      </c>
      <c r="E53" s="176" t="s">
        <v>367</v>
      </c>
      <c r="F53" s="175" t="s">
        <v>17</v>
      </c>
      <c r="G53" s="207">
        <f>SUM(G54:G55)</f>
        <v>4776800</v>
      </c>
      <c r="H53" s="207">
        <f>SUM(H54:H55)</f>
        <v>0</v>
      </c>
      <c r="I53" s="207">
        <f t="shared" si="0"/>
        <v>4776800</v>
      </c>
      <c r="J53" s="207">
        <f t="shared" ref="J53:M53" si="16">SUM(J54:J55)</f>
        <v>4776800</v>
      </c>
      <c r="K53" s="207">
        <f>SUM(K54:K55)</f>
        <v>0</v>
      </c>
      <c r="L53" s="227">
        <f t="shared" si="1"/>
        <v>4776800</v>
      </c>
      <c r="M53" s="207">
        <f t="shared" si="16"/>
        <v>4776800</v>
      </c>
      <c r="N53" s="207">
        <f>SUM(N54:N55)</f>
        <v>0</v>
      </c>
      <c r="O53" s="227">
        <f t="shared" si="2"/>
        <v>4776800</v>
      </c>
    </row>
    <row r="54" spans="1:15" x14ac:dyDescent="0.25">
      <c r="A54" s="276" t="s">
        <v>150</v>
      </c>
      <c r="B54" s="10">
        <v>903</v>
      </c>
      <c r="C54" s="175" t="s">
        <v>20</v>
      </c>
      <c r="D54" s="277" t="s">
        <v>24</v>
      </c>
      <c r="E54" s="176" t="s">
        <v>367</v>
      </c>
      <c r="F54" s="175" t="s">
        <v>149</v>
      </c>
      <c r="G54" s="207">
        <v>4326200</v>
      </c>
      <c r="H54" s="207">
        <v>0</v>
      </c>
      <c r="I54" s="207">
        <f t="shared" si="0"/>
        <v>4326200</v>
      </c>
      <c r="J54" s="207">
        <v>4326200</v>
      </c>
      <c r="K54" s="207">
        <v>0</v>
      </c>
      <c r="L54" s="227">
        <f t="shared" si="1"/>
        <v>4326200</v>
      </c>
      <c r="M54" s="207">
        <v>4326200</v>
      </c>
      <c r="N54" s="207">
        <v>0</v>
      </c>
      <c r="O54" s="227">
        <f t="shared" si="2"/>
        <v>4326200</v>
      </c>
    </row>
    <row r="55" spans="1:15" x14ac:dyDescent="0.25">
      <c r="A55" s="160" t="s">
        <v>152</v>
      </c>
      <c r="B55" s="10">
        <v>903</v>
      </c>
      <c r="C55" s="175" t="s">
        <v>20</v>
      </c>
      <c r="D55" s="277" t="s">
        <v>24</v>
      </c>
      <c r="E55" s="176" t="s">
        <v>367</v>
      </c>
      <c r="F55" s="175" t="s">
        <v>151</v>
      </c>
      <c r="G55" s="207">
        <v>450600</v>
      </c>
      <c r="H55" s="207">
        <v>0</v>
      </c>
      <c r="I55" s="207">
        <f t="shared" si="0"/>
        <v>450600</v>
      </c>
      <c r="J55" s="207">
        <v>450600</v>
      </c>
      <c r="K55" s="207">
        <v>0</v>
      </c>
      <c r="L55" s="227">
        <f t="shared" si="1"/>
        <v>450600</v>
      </c>
      <c r="M55" s="207">
        <v>450600</v>
      </c>
      <c r="N55" s="207">
        <v>0</v>
      </c>
      <c r="O55" s="227">
        <f t="shared" si="2"/>
        <v>450600</v>
      </c>
    </row>
    <row r="56" spans="1:15" ht="26.25" x14ac:dyDescent="0.25">
      <c r="A56" s="234" t="s">
        <v>349</v>
      </c>
      <c r="B56" s="290">
        <v>903</v>
      </c>
      <c r="C56" s="291" t="s">
        <v>20</v>
      </c>
      <c r="D56" s="301" t="s">
        <v>24</v>
      </c>
      <c r="E56" s="292" t="s">
        <v>350</v>
      </c>
      <c r="F56" s="291" t="s">
        <v>8</v>
      </c>
      <c r="G56" s="240">
        <f>SUM(G57)</f>
        <v>1375776</v>
      </c>
      <c r="H56" s="240">
        <f>SUM(H57)</f>
        <v>0</v>
      </c>
      <c r="I56" s="240">
        <f t="shared" si="0"/>
        <v>1375776</v>
      </c>
      <c r="J56" s="240">
        <f t="shared" ref="J56:M57" si="17">SUM(J57)</f>
        <v>1375776</v>
      </c>
      <c r="K56" s="240">
        <f>SUM(K57)</f>
        <v>0</v>
      </c>
      <c r="L56" s="192">
        <f t="shared" si="1"/>
        <v>1375776</v>
      </c>
      <c r="M56" s="240">
        <f t="shared" si="17"/>
        <v>1541556</v>
      </c>
      <c r="N56" s="240">
        <f>SUM(N57)</f>
        <v>0</v>
      </c>
      <c r="O56" s="192">
        <f t="shared" si="2"/>
        <v>1541556</v>
      </c>
    </row>
    <row r="57" spans="1:15" ht="23.25" x14ac:dyDescent="0.25">
      <c r="A57" s="160" t="s">
        <v>16</v>
      </c>
      <c r="B57" s="10">
        <v>903</v>
      </c>
      <c r="C57" s="175" t="s">
        <v>20</v>
      </c>
      <c r="D57" s="277" t="s">
        <v>24</v>
      </c>
      <c r="E57" s="278" t="s">
        <v>350</v>
      </c>
      <c r="F57" s="175" t="s">
        <v>17</v>
      </c>
      <c r="G57" s="207">
        <f>SUM(G58)</f>
        <v>1375776</v>
      </c>
      <c r="H57" s="207">
        <f>SUM(H58)</f>
        <v>0</v>
      </c>
      <c r="I57" s="207">
        <f t="shared" si="0"/>
        <v>1375776</v>
      </c>
      <c r="J57" s="207">
        <f t="shared" si="17"/>
        <v>1375776</v>
      </c>
      <c r="K57" s="207">
        <f>SUM(K58)</f>
        <v>0</v>
      </c>
      <c r="L57" s="227">
        <f t="shared" si="1"/>
        <v>1375776</v>
      </c>
      <c r="M57" s="207">
        <f t="shared" si="17"/>
        <v>1541556</v>
      </c>
      <c r="N57" s="207">
        <f>SUM(N58)</f>
        <v>0</v>
      </c>
      <c r="O57" s="227">
        <f t="shared" si="2"/>
        <v>1541556</v>
      </c>
    </row>
    <row r="58" spans="1:15" x14ac:dyDescent="0.25">
      <c r="A58" s="276" t="s">
        <v>150</v>
      </c>
      <c r="B58" s="10">
        <v>903</v>
      </c>
      <c r="C58" s="175" t="s">
        <v>20</v>
      </c>
      <c r="D58" s="176" t="s">
        <v>24</v>
      </c>
      <c r="E58" s="278" t="s">
        <v>350</v>
      </c>
      <c r="F58" s="175" t="s">
        <v>149</v>
      </c>
      <c r="G58" s="207">
        <v>1375776</v>
      </c>
      <c r="H58" s="207">
        <v>0</v>
      </c>
      <c r="I58" s="207">
        <f t="shared" si="0"/>
        <v>1375776</v>
      </c>
      <c r="J58" s="207">
        <v>1375776</v>
      </c>
      <c r="K58" s="207">
        <v>0</v>
      </c>
      <c r="L58" s="227">
        <f t="shared" si="1"/>
        <v>1375776</v>
      </c>
      <c r="M58" s="207">
        <v>1541556</v>
      </c>
      <c r="N58" s="207">
        <v>0</v>
      </c>
      <c r="O58" s="227">
        <f t="shared" si="2"/>
        <v>1541556</v>
      </c>
    </row>
    <row r="59" spans="1:15" ht="26.25" x14ac:dyDescent="0.25">
      <c r="A59" s="234" t="s">
        <v>298</v>
      </c>
      <c r="B59" s="290">
        <v>903</v>
      </c>
      <c r="C59" s="291" t="s">
        <v>20</v>
      </c>
      <c r="D59" s="301" t="s">
        <v>24</v>
      </c>
      <c r="E59" s="292" t="s">
        <v>297</v>
      </c>
      <c r="F59" s="291" t="s">
        <v>8</v>
      </c>
      <c r="G59" s="240">
        <f>SUM(G60)</f>
        <v>8500000</v>
      </c>
      <c r="H59" s="240">
        <f>SUM(H60)</f>
        <v>0</v>
      </c>
      <c r="I59" s="240">
        <f t="shared" si="0"/>
        <v>8500000</v>
      </c>
      <c r="J59" s="240">
        <f t="shared" ref="J59:M67" si="18">SUM(J60)</f>
        <v>4600000</v>
      </c>
      <c r="K59" s="240">
        <f>SUM(K60)</f>
        <v>0</v>
      </c>
      <c r="L59" s="192">
        <f t="shared" si="1"/>
        <v>4600000</v>
      </c>
      <c r="M59" s="240">
        <f t="shared" si="18"/>
        <v>0</v>
      </c>
      <c r="N59" s="240">
        <f>SUM(N60)</f>
        <v>0</v>
      </c>
      <c r="O59" s="192">
        <f t="shared" si="2"/>
        <v>0</v>
      </c>
    </row>
    <row r="60" spans="1:15" ht="23.25" x14ac:dyDescent="0.25">
      <c r="A60" s="160" t="s">
        <v>16</v>
      </c>
      <c r="B60" s="10">
        <v>903</v>
      </c>
      <c r="C60" s="175" t="s">
        <v>20</v>
      </c>
      <c r="D60" s="277" t="s">
        <v>24</v>
      </c>
      <c r="E60" s="278" t="s">
        <v>297</v>
      </c>
      <c r="F60" s="175" t="s">
        <v>17</v>
      </c>
      <c r="G60" s="207">
        <f>SUM(G61)</f>
        <v>8500000</v>
      </c>
      <c r="H60" s="207">
        <f>SUM(H61)</f>
        <v>0</v>
      </c>
      <c r="I60" s="207">
        <f t="shared" si="0"/>
        <v>8500000</v>
      </c>
      <c r="J60" s="207">
        <f t="shared" si="18"/>
        <v>4600000</v>
      </c>
      <c r="K60" s="207">
        <f>SUM(K61)</f>
        <v>0</v>
      </c>
      <c r="L60" s="227">
        <f t="shared" si="1"/>
        <v>4600000</v>
      </c>
      <c r="M60" s="207">
        <f t="shared" si="18"/>
        <v>0</v>
      </c>
      <c r="N60" s="207">
        <f>SUM(N61)</f>
        <v>0</v>
      </c>
      <c r="O60" s="227">
        <f t="shared" si="2"/>
        <v>0</v>
      </c>
    </row>
    <row r="61" spans="1:15" x14ac:dyDescent="0.25">
      <c r="A61" s="276" t="s">
        <v>150</v>
      </c>
      <c r="B61" s="10">
        <v>903</v>
      </c>
      <c r="C61" s="175" t="s">
        <v>20</v>
      </c>
      <c r="D61" s="176" t="s">
        <v>24</v>
      </c>
      <c r="E61" s="278" t="s">
        <v>297</v>
      </c>
      <c r="F61" s="175" t="s">
        <v>149</v>
      </c>
      <c r="G61" s="207">
        <v>8500000</v>
      </c>
      <c r="H61" s="207">
        <v>0</v>
      </c>
      <c r="I61" s="207">
        <f t="shared" si="0"/>
        <v>8500000</v>
      </c>
      <c r="J61" s="207">
        <v>4600000</v>
      </c>
      <c r="K61" s="207">
        <v>0</v>
      </c>
      <c r="L61" s="227">
        <f t="shared" si="1"/>
        <v>4600000</v>
      </c>
      <c r="M61" s="207"/>
      <c r="N61" s="207">
        <v>0</v>
      </c>
      <c r="O61" s="227">
        <f t="shared" si="2"/>
        <v>0</v>
      </c>
    </row>
    <row r="62" spans="1:15" ht="45" customHeight="1" x14ac:dyDescent="0.25">
      <c r="A62" s="234" t="s">
        <v>410</v>
      </c>
      <c r="B62" s="290">
        <v>903</v>
      </c>
      <c r="C62" s="291" t="s">
        <v>20</v>
      </c>
      <c r="D62" s="301" t="s">
        <v>24</v>
      </c>
      <c r="E62" s="292" t="s">
        <v>408</v>
      </c>
      <c r="F62" s="291" t="s">
        <v>8</v>
      </c>
      <c r="G62" s="240">
        <f>SUM(G63)</f>
        <v>118720</v>
      </c>
      <c r="H62" s="240">
        <f>SUM(H63)</f>
        <v>0</v>
      </c>
      <c r="I62" s="240">
        <f t="shared" ref="I62:I68" si="19">SUM(G62+H62)</f>
        <v>118720</v>
      </c>
      <c r="J62" s="240">
        <f t="shared" si="18"/>
        <v>2016000</v>
      </c>
      <c r="K62" s="240">
        <f>SUM(K63)</f>
        <v>0</v>
      </c>
      <c r="L62" s="192">
        <f t="shared" ref="L62:L68" si="20">SUM(J62+K62)</f>
        <v>2016000</v>
      </c>
      <c r="M62" s="240">
        <f t="shared" si="18"/>
        <v>2016000</v>
      </c>
      <c r="N62" s="240">
        <f>SUM(N63)</f>
        <v>0</v>
      </c>
      <c r="O62" s="192">
        <f t="shared" ref="O62:O68" si="21">SUM(M62+N62)</f>
        <v>2016000</v>
      </c>
    </row>
    <row r="63" spans="1:15" ht="23.25" x14ac:dyDescent="0.25">
      <c r="A63" s="160" t="s">
        <v>16</v>
      </c>
      <c r="B63" s="10">
        <v>903</v>
      </c>
      <c r="C63" s="175" t="s">
        <v>20</v>
      </c>
      <c r="D63" s="277" t="s">
        <v>24</v>
      </c>
      <c r="E63" s="278" t="s">
        <v>408</v>
      </c>
      <c r="F63" s="175" t="s">
        <v>17</v>
      </c>
      <c r="G63" s="207">
        <f>SUM(G64+G65)</f>
        <v>118720</v>
      </c>
      <c r="H63" s="207">
        <f>SUM(H64+H65)</f>
        <v>0</v>
      </c>
      <c r="I63" s="207">
        <f t="shared" si="19"/>
        <v>118720</v>
      </c>
      <c r="J63" s="207">
        <f>SUM(J64:J65)</f>
        <v>2016000</v>
      </c>
      <c r="K63" s="207">
        <f>SUM(K64:K65)</f>
        <v>0</v>
      </c>
      <c r="L63" s="227">
        <f t="shared" si="20"/>
        <v>2016000</v>
      </c>
      <c r="M63" s="207">
        <f t="shared" si="18"/>
        <v>2016000</v>
      </c>
      <c r="N63" s="207">
        <f>SUM(N64)</f>
        <v>0</v>
      </c>
      <c r="O63" s="227">
        <f t="shared" si="21"/>
        <v>2016000</v>
      </c>
    </row>
    <row r="64" spans="1:15" x14ac:dyDescent="0.25">
      <c r="A64" s="276" t="s">
        <v>150</v>
      </c>
      <c r="B64" s="10">
        <v>903</v>
      </c>
      <c r="C64" s="175" t="s">
        <v>20</v>
      </c>
      <c r="D64" s="176" t="s">
        <v>24</v>
      </c>
      <c r="E64" s="278" t="s">
        <v>408</v>
      </c>
      <c r="F64" s="175" t="s">
        <v>149</v>
      </c>
      <c r="G64" s="207">
        <v>76320</v>
      </c>
      <c r="H64" s="207"/>
      <c r="I64" s="207">
        <f t="shared" si="19"/>
        <v>76320</v>
      </c>
      <c r="J64" s="207">
        <v>2016000</v>
      </c>
      <c r="K64" s="207"/>
      <c r="L64" s="227">
        <f t="shared" si="20"/>
        <v>2016000</v>
      </c>
      <c r="M64" s="207">
        <v>2016000</v>
      </c>
      <c r="N64" s="207">
        <v>0</v>
      </c>
      <c r="O64" s="227">
        <f t="shared" si="21"/>
        <v>2016000</v>
      </c>
    </row>
    <row r="65" spans="1:15" x14ac:dyDescent="0.25">
      <c r="A65" s="276" t="s">
        <v>152</v>
      </c>
      <c r="B65" s="10">
        <v>903</v>
      </c>
      <c r="C65" s="175" t="s">
        <v>20</v>
      </c>
      <c r="D65" s="176" t="s">
        <v>24</v>
      </c>
      <c r="E65" s="278" t="s">
        <v>408</v>
      </c>
      <c r="F65" s="175" t="s">
        <v>151</v>
      </c>
      <c r="G65" s="207">
        <v>42400</v>
      </c>
      <c r="H65" s="207"/>
      <c r="I65" s="207">
        <f t="shared" si="19"/>
        <v>42400</v>
      </c>
      <c r="J65" s="207"/>
      <c r="K65" s="207"/>
      <c r="L65" s="227">
        <f t="shared" si="20"/>
        <v>0</v>
      </c>
      <c r="M65" s="207"/>
      <c r="N65" s="207"/>
      <c r="O65" s="227">
        <f t="shared" si="21"/>
        <v>0</v>
      </c>
    </row>
    <row r="66" spans="1:15" ht="39" x14ac:dyDescent="0.25">
      <c r="A66" s="234" t="s">
        <v>411</v>
      </c>
      <c r="B66" s="290">
        <v>903</v>
      </c>
      <c r="C66" s="291" t="s">
        <v>20</v>
      </c>
      <c r="D66" s="301" t="s">
        <v>24</v>
      </c>
      <c r="E66" s="292" t="s">
        <v>409</v>
      </c>
      <c r="F66" s="291" t="s">
        <v>8</v>
      </c>
      <c r="G66" s="240">
        <f>SUM(G67)</f>
        <v>354610.33</v>
      </c>
      <c r="H66" s="240">
        <f>SUM(H67)</f>
        <v>0</v>
      </c>
      <c r="I66" s="240">
        <f t="shared" si="19"/>
        <v>354610.33</v>
      </c>
      <c r="J66" s="240">
        <f t="shared" si="18"/>
        <v>3000000</v>
      </c>
      <c r="K66" s="240">
        <f>SUM(K67)</f>
        <v>0</v>
      </c>
      <c r="L66" s="192">
        <f t="shared" si="20"/>
        <v>3000000</v>
      </c>
      <c r="M66" s="240">
        <f t="shared" si="18"/>
        <v>3500000</v>
      </c>
      <c r="N66" s="240">
        <f>SUM(N67)</f>
        <v>0</v>
      </c>
      <c r="O66" s="192">
        <f t="shared" si="21"/>
        <v>3500000</v>
      </c>
    </row>
    <row r="67" spans="1:15" ht="23.25" x14ac:dyDescent="0.25">
      <c r="A67" s="160" t="s">
        <v>16</v>
      </c>
      <c r="B67" s="10">
        <v>903</v>
      </c>
      <c r="C67" s="175" t="s">
        <v>20</v>
      </c>
      <c r="D67" s="277" t="s">
        <v>24</v>
      </c>
      <c r="E67" s="278" t="s">
        <v>409</v>
      </c>
      <c r="F67" s="175" t="s">
        <v>17</v>
      </c>
      <c r="G67" s="207">
        <f>SUM(G68)</f>
        <v>354610.33</v>
      </c>
      <c r="H67" s="207">
        <f>SUM(H68)</f>
        <v>0</v>
      </c>
      <c r="I67" s="207">
        <f t="shared" si="19"/>
        <v>354610.33</v>
      </c>
      <c r="J67" s="207">
        <f t="shared" si="18"/>
        <v>3000000</v>
      </c>
      <c r="K67" s="207">
        <f>SUM(K68)</f>
        <v>0</v>
      </c>
      <c r="L67" s="227">
        <f t="shared" si="20"/>
        <v>3000000</v>
      </c>
      <c r="M67" s="207">
        <f t="shared" si="18"/>
        <v>3500000</v>
      </c>
      <c r="N67" s="207">
        <f>SUM(N68)</f>
        <v>0</v>
      </c>
      <c r="O67" s="227">
        <f t="shared" si="21"/>
        <v>3500000</v>
      </c>
    </row>
    <row r="68" spans="1:15" x14ac:dyDescent="0.25">
      <c r="A68" s="160" t="s">
        <v>152</v>
      </c>
      <c r="B68" s="10">
        <v>903</v>
      </c>
      <c r="C68" s="175" t="s">
        <v>20</v>
      </c>
      <c r="D68" s="176" t="s">
        <v>24</v>
      </c>
      <c r="E68" s="278" t="s">
        <v>409</v>
      </c>
      <c r="F68" s="175" t="s">
        <v>151</v>
      </c>
      <c r="G68" s="207">
        <v>354610.33</v>
      </c>
      <c r="H68" s="207"/>
      <c r="I68" s="207">
        <f t="shared" si="19"/>
        <v>354610.33</v>
      </c>
      <c r="J68" s="207">
        <v>3000000</v>
      </c>
      <c r="K68" s="207"/>
      <c r="L68" s="227">
        <f t="shared" si="20"/>
        <v>3000000</v>
      </c>
      <c r="M68" s="207">
        <v>3500000</v>
      </c>
      <c r="N68" s="207"/>
      <c r="O68" s="227">
        <f t="shared" si="21"/>
        <v>3500000</v>
      </c>
    </row>
    <row r="69" spans="1:15" x14ac:dyDescent="0.25">
      <c r="A69" s="297" t="s">
        <v>170</v>
      </c>
      <c r="B69" s="295">
        <v>903</v>
      </c>
      <c r="C69" s="285" t="s">
        <v>20</v>
      </c>
      <c r="D69" s="286" t="s">
        <v>10</v>
      </c>
      <c r="E69" s="287" t="s">
        <v>117</v>
      </c>
      <c r="F69" s="286" t="s">
        <v>8</v>
      </c>
      <c r="G69" s="240">
        <f>SUM(G70)</f>
        <v>7862859.7599999998</v>
      </c>
      <c r="H69" s="240">
        <f>SUM(H70)</f>
        <v>0</v>
      </c>
      <c r="I69" s="240">
        <f t="shared" si="0"/>
        <v>7862859.7599999998</v>
      </c>
      <c r="J69" s="240">
        <f t="shared" ref="J69:M69" si="22">SUM(J70)</f>
        <v>7687434</v>
      </c>
      <c r="K69" s="240">
        <f>SUM(K70)</f>
        <v>0</v>
      </c>
      <c r="L69" s="192">
        <f t="shared" si="1"/>
        <v>7687434</v>
      </c>
      <c r="M69" s="240">
        <f t="shared" si="22"/>
        <v>7687434</v>
      </c>
      <c r="N69" s="240">
        <f>SUM(N70)</f>
        <v>0</v>
      </c>
      <c r="O69" s="192">
        <f t="shared" si="2"/>
        <v>7687434</v>
      </c>
    </row>
    <row r="70" spans="1:15" s="329" customFormat="1" x14ac:dyDescent="0.25">
      <c r="A70" s="264" t="s">
        <v>188</v>
      </c>
      <c r="B70" s="295">
        <v>903</v>
      </c>
      <c r="C70" s="285" t="s">
        <v>20</v>
      </c>
      <c r="D70" s="287" t="s">
        <v>10</v>
      </c>
      <c r="E70" s="287" t="s">
        <v>189</v>
      </c>
      <c r="F70" s="285" t="s">
        <v>8</v>
      </c>
      <c r="G70" s="240">
        <f t="shared" ref="G70:N71" si="23">SUM(G71)</f>
        <v>7862859.7599999998</v>
      </c>
      <c r="H70" s="240">
        <f t="shared" si="23"/>
        <v>0</v>
      </c>
      <c r="I70" s="240">
        <f t="shared" si="0"/>
        <v>7862859.7599999998</v>
      </c>
      <c r="J70" s="240">
        <f t="shared" si="23"/>
        <v>7687434</v>
      </c>
      <c r="K70" s="240">
        <f t="shared" si="23"/>
        <v>0</v>
      </c>
      <c r="L70" s="192">
        <f t="shared" si="1"/>
        <v>7687434</v>
      </c>
      <c r="M70" s="240">
        <f t="shared" si="23"/>
        <v>7687434</v>
      </c>
      <c r="N70" s="240">
        <f t="shared" si="23"/>
        <v>0</v>
      </c>
      <c r="O70" s="192">
        <f t="shared" si="2"/>
        <v>7687434</v>
      </c>
    </row>
    <row r="71" spans="1:15" ht="23.25" x14ac:dyDescent="0.25">
      <c r="A71" s="160" t="s">
        <v>16</v>
      </c>
      <c r="B71" s="10">
        <v>903</v>
      </c>
      <c r="C71" s="175" t="s">
        <v>20</v>
      </c>
      <c r="D71" s="176" t="s">
        <v>10</v>
      </c>
      <c r="E71" s="176" t="s">
        <v>189</v>
      </c>
      <c r="F71" s="175" t="s">
        <v>17</v>
      </c>
      <c r="G71" s="207">
        <f>SUM(G72)</f>
        <v>7862859.7599999998</v>
      </c>
      <c r="H71" s="207">
        <f>SUM(H72)</f>
        <v>0</v>
      </c>
      <c r="I71" s="207">
        <f t="shared" si="0"/>
        <v>7862859.7599999998</v>
      </c>
      <c r="J71" s="207">
        <f t="shared" si="23"/>
        <v>7687434</v>
      </c>
      <c r="K71" s="207">
        <f>SUM(K72)</f>
        <v>0</v>
      </c>
      <c r="L71" s="227">
        <f t="shared" si="1"/>
        <v>7687434</v>
      </c>
      <c r="M71" s="207">
        <f t="shared" si="23"/>
        <v>7687434</v>
      </c>
      <c r="N71" s="207">
        <f>SUM(N72)</f>
        <v>0</v>
      </c>
      <c r="O71" s="227">
        <f t="shared" si="2"/>
        <v>7687434</v>
      </c>
    </row>
    <row r="72" spans="1:15" x14ac:dyDescent="0.25">
      <c r="A72" s="276" t="s">
        <v>150</v>
      </c>
      <c r="B72" s="10">
        <v>903</v>
      </c>
      <c r="C72" s="175" t="s">
        <v>20</v>
      </c>
      <c r="D72" s="176" t="s">
        <v>10</v>
      </c>
      <c r="E72" s="176" t="s">
        <v>189</v>
      </c>
      <c r="F72" s="175" t="s">
        <v>149</v>
      </c>
      <c r="G72" s="207">
        <v>7862859.7599999998</v>
      </c>
      <c r="H72" s="207"/>
      <c r="I72" s="207">
        <f t="shared" si="0"/>
        <v>7862859.7599999998</v>
      </c>
      <c r="J72" s="207">
        <v>7687434</v>
      </c>
      <c r="K72" s="207">
        <v>0</v>
      </c>
      <c r="L72" s="227">
        <f t="shared" si="1"/>
        <v>7687434</v>
      </c>
      <c r="M72" s="207">
        <v>7687434</v>
      </c>
      <c r="N72" s="207">
        <v>0</v>
      </c>
      <c r="O72" s="227">
        <f t="shared" si="2"/>
        <v>7687434</v>
      </c>
    </row>
    <row r="73" spans="1:15" x14ac:dyDescent="0.25">
      <c r="A73" s="297" t="s">
        <v>172</v>
      </c>
      <c r="B73" s="295">
        <v>903</v>
      </c>
      <c r="C73" s="285" t="s">
        <v>20</v>
      </c>
      <c r="D73" s="286" t="s">
        <v>20</v>
      </c>
      <c r="E73" s="287" t="s">
        <v>117</v>
      </c>
      <c r="F73" s="286" t="s">
        <v>8</v>
      </c>
      <c r="G73" s="240">
        <f>SUM(G74)</f>
        <v>1199520</v>
      </c>
      <c r="H73" s="240">
        <f>SUM(H74)</f>
        <v>0</v>
      </c>
      <c r="I73" s="240">
        <f t="shared" si="0"/>
        <v>1199520</v>
      </c>
      <c r="J73" s="240">
        <f t="shared" ref="J73:M74" si="24">SUM(J74)</f>
        <v>1199520</v>
      </c>
      <c r="K73" s="240">
        <f>SUM(K74)</f>
        <v>0</v>
      </c>
      <c r="L73" s="192">
        <f t="shared" si="1"/>
        <v>1199520</v>
      </c>
      <c r="M73" s="240">
        <f t="shared" si="24"/>
        <v>1199520</v>
      </c>
      <c r="N73" s="240">
        <f>SUM(N74)</f>
        <v>0</v>
      </c>
      <c r="O73" s="192">
        <f t="shared" si="2"/>
        <v>1199520</v>
      </c>
    </row>
    <row r="74" spans="1:15" ht="26.25" x14ac:dyDescent="0.25">
      <c r="A74" s="264" t="s">
        <v>261</v>
      </c>
      <c r="B74" s="10">
        <v>903</v>
      </c>
      <c r="C74" s="175" t="s">
        <v>20</v>
      </c>
      <c r="D74" s="277" t="s">
        <v>20</v>
      </c>
      <c r="E74" s="176" t="s">
        <v>190</v>
      </c>
      <c r="F74" s="175" t="s">
        <v>8</v>
      </c>
      <c r="G74" s="207">
        <f>SUM(G75)</f>
        <v>1199520</v>
      </c>
      <c r="H74" s="207">
        <f>SUM(H75)</f>
        <v>0</v>
      </c>
      <c r="I74" s="207">
        <f t="shared" si="0"/>
        <v>1199520</v>
      </c>
      <c r="J74" s="207">
        <f t="shared" si="24"/>
        <v>1199520</v>
      </c>
      <c r="K74" s="207">
        <f>SUM(K75)</f>
        <v>0</v>
      </c>
      <c r="L74" s="227">
        <f t="shared" si="1"/>
        <v>1199520</v>
      </c>
      <c r="M74" s="207">
        <f t="shared" si="24"/>
        <v>1199520</v>
      </c>
      <c r="N74" s="207">
        <f>SUM(N75)</f>
        <v>0</v>
      </c>
      <c r="O74" s="227">
        <f t="shared" si="2"/>
        <v>1199520</v>
      </c>
    </row>
    <row r="75" spans="1:15" ht="23.25" x14ac:dyDescent="0.25">
      <c r="A75" s="160" t="s">
        <v>16</v>
      </c>
      <c r="B75" s="10">
        <v>903</v>
      </c>
      <c r="C75" s="175" t="s">
        <v>20</v>
      </c>
      <c r="D75" s="277" t="s">
        <v>20</v>
      </c>
      <c r="E75" s="176" t="s">
        <v>190</v>
      </c>
      <c r="F75" s="175" t="s">
        <v>17</v>
      </c>
      <c r="G75" s="207">
        <f>SUM(G76:G77)</f>
        <v>1199520</v>
      </c>
      <c r="H75" s="207">
        <f>SUM(H76:H77)</f>
        <v>0</v>
      </c>
      <c r="I75" s="207">
        <f t="shared" si="0"/>
        <v>1199520</v>
      </c>
      <c r="J75" s="207">
        <f t="shared" ref="J75:M75" si="25">SUM(J76:J77)</f>
        <v>1199520</v>
      </c>
      <c r="K75" s="207">
        <f>SUM(K76:K77)</f>
        <v>0</v>
      </c>
      <c r="L75" s="227">
        <f t="shared" si="1"/>
        <v>1199520</v>
      </c>
      <c r="M75" s="207">
        <f t="shared" si="25"/>
        <v>1199520</v>
      </c>
      <c r="N75" s="207">
        <f>SUM(N76:N77)</f>
        <v>0</v>
      </c>
      <c r="O75" s="227">
        <f t="shared" si="2"/>
        <v>1199520</v>
      </c>
    </row>
    <row r="76" spans="1:15" x14ac:dyDescent="0.25">
      <c r="A76" s="276" t="s">
        <v>150</v>
      </c>
      <c r="B76" s="10">
        <v>903</v>
      </c>
      <c r="C76" s="175" t="s">
        <v>20</v>
      </c>
      <c r="D76" s="176" t="s">
        <v>20</v>
      </c>
      <c r="E76" s="176" t="s">
        <v>190</v>
      </c>
      <c r="F76" s="175" t="s">
        <v>149</v>
      </c>
      <c r="G76" s="207">
        <v>855400</v>
      </c>
      <c r="H76" s="207">
        <v>0</v>
      </c>
      <c r="I76" s="207">
        <f t="shared" si="0"/>
        <v>855400</v>
      </c>
      <c r="J76" s="207">
        <v>855400</v>
      </c>
      <c r="K76" s="207">
        <v>0</v>
      </c>
      <c r="L76" s="227">
        <f t="shared" si="1"/>
        <v>855400</v>
      </c>
      <c r="M76" s="207">
        <v>855400</v>
      </c>
      <c r="N76" s="207">
        <v>0</v>
      </c>
      <c r="O76" s="227">
        <f t="shared" si="2"/>
        <v>855400</v>
      </c>
    </row>
    <row r="77" spans="1:15" x14ac:dyDescent="0.25">
      <c r="A77" s="160" t="s">
        <v>152</v>
      </c>
      <c r="B77" s="10">
        <v>903</v>
      </c>
      <c r="C77" s="175" t="s">
        <v>20</v>
      </c>
      <c r="D77" s="176" t="s">
        <v>20</v>
      </c>
      <c r="E77" s="176" t="s">
        <v>190</v>
      </c>
      <c r="F77" s="175" t="s">
        <v>151</v>
      </c>
      <c r="G77" s="207">
        <v>344120</v>
      </c>
      <c r="H77" s="207">
        <v>0</v>
      </c>
      <c r="I77" s="207">
        <f t="shared" si="0"/>
        <v>344120</v>
      </c>
      <c r="J77" s="207">
        <v>344120</v>
      </c>
      <c r="K77" s="207">
        <v>0</v>
      </c>
      <c r="L77" s="227">
        <f t="shared" si="1"/>
        <v>344120</v>
      </c>
      <c r="M77" s="207">
        <v>344120</v>
      </c>
      <c r="N77" s="207">
        <v>0</v>
      </c>
      <c r="O77" s="227">
        <f t="shared" si="2"/>
        <v>344120</v>
      </c>
    </row>
    <row r="78" spans="1:15" x14ac:dyDescent="0.25">
      <c r="A78" s="297" t="s">
        <v>26</v>
      </c>
      <c r="B78" s="295">
        <v>903</v>
      </c>
      <c r="C78" s="285" t="s">
        <v>20</v>
      </c>
      <c r="D78" s="286" t="s">
        <v>27</v>
      </c>
      <c r="E78" s="287" t="s">
        <v>117</v>
      </c>
      <c r="F78" s="286" t="s">
        <v>8</v>
      </c>
      <c r="G78" s="240">
        <f>SUM(G79+G84+G91)</f>
        <v>58811137</v>
      </c>
      <c r="H78" s="240">
        <f>SUM(H79+H84+H91)</f>
        <v>585119</v>
      </c>
      <c r="I78" s="240">
        <f t="shared" si="0"/>
        <v>59396256</v>
      </c>
      <c r="J78" s="240">
        <f>SUM(J79+J84+J91)</f>
        <v>52986943</v>
      </c>
      <c r="K78" s="240">
        <f>SUM(K79+K84+K91)</f>
        <v>0</v>
      </c>
      <c r="L78" s="192">
        <f t="shared" si="1"/>
        <v>52986943</v>
      </c>
      <c r="M78" s="240">
        <f>SUM(M79+M84+M91)</f>
        <v>53088292</v>
      </c>
      <c r="N78" s="240">
        <f>SUM(N79+N84+N91)</f>
        <v>0</v>
      </c>
      <c r="O78" s="192">
        <f t="shared" si="2"/>
        <v>53088292</v>
      </c>
    </row>
    <row r="79" spans="1:15" ht="26.25" x14ac:dyDescent="0.25">
      <c r="A79" s="264" t="s">
        <v>28</v>
      </c>
      <c r="B79" s="290">
        <v>903</v>
      </c>
      <c r="C79" s="291" t="s">
        <v>20</v>
      </c>
      <c r="D79" s="291" t="s">
        <v>27</v>
      </c>
      <c r="E79" s="292" t="s">
        <v>186</v>
      </c>
      <c r="F79" s="291" t="s">
        <v>8</v>
      </c>
      <c r="G79" s="240">
        <f>SUM(G80+G82)</f>
        <v>2804189</v>
      </c>
      <c r="H79" s="240">
        <f>SUM(H80+H82)</f>
        <v>0</v>
      </c>
      <c r="I79" s="240">
        <f t="shared" si="0"/>
        <v>2804189</v>
      </c>
      <c r="J79" s="240">
        <f t="shared" ref="J79:M79" si="26">SUM(J80+J82)</f>
        <v>2776189</v>
      </c>
      <c r="K79" s="240">
        <f>SUM(K80+K82)</f>
        <v>0</v>
      </c>
      <c r="L79" s="192">
        <f t="shared" si="1"/>
        <v>2776189</v>
      </c>
      <c r="M79" s="240">
        <f t="shared" si="26"/>
        <v>2776189</v>
      </c>
      <c r="N79" s="240">
        <f>SUM(N80+N82)</f>
        <v>0</v>
      </c>
      <c r="O79" s="192">
        <f t="shared" si="2"/>
        <v>2776189</v>
      </c>
    </row>
    <row r="80" spans="1:15" ht="43.5" x14ac:dyDescent="0.25">
      <c r="A80" s="281" t="s">
        <v>29</v>
      </c>
      <c r="B80" s="10">
        <v>903</v>
      </c>
      <c r="C80" s="175" t="s">
        <v>20</v>
      </c>
      <c r="D80" s="175" t="s">
        <v>27</v>
      </c>
      <c r="E80" s="176" t="s">
        <v>186</v>
      </c>
      <c r="F80" s="175" t="s">
        <v>30</v>
      </c>
      <c r="G80" s="207">
        <f>SUM(G81)</f>
        <v>2759608</v>
      </c>
      <c r="H80" s="207">
        <f>SUM(H81)</f>
        <v>0</v>
      </c>
      <c r="I80" s="207">
        <f t="shared" si="0"/>
        <v>2759608</v>
      </c>
      <c r="J80" s="207">
        <f t="shared" ref="J80:M80" si="27">SUM(J81)</f>
        <v>2759608</v>
      </c>
      <c r="K80" s="207">
        <f>SUM(K81)</f>
        <v>0</v>
      </c>
      <c r="L80" s="227">
        <f t="shared" si="1"/>
        <v>2759608</v>
      </c>
      <c r="M80" s="207">
        <f t="shared" si="27"/>
        <v>2759608</v>
      </c>
      <c r="N80" s="207">
        <f>SUM(N81)</f>
        <v>0</v>
      </c>
      <c r="O80" s="227">
        <f t="shared" si="2"/>
        <v>2759608</v>
      </c>
    </row>
    <row r="81" spans="1:15" ht="16.899999999999999" customHeight="1" x14ac:dyDescent="0.25">
      <c r="A81" s="288" t="s">
        <v>153</v>
      </c>
      <c r="B81" s="10">
        <v>903</v>
      </c>
      <c r="C81" s="175" t="s">
        <v>20</v>
      </c>
      <c r="D81" s="175" t="s">
        <v>27</v>
      </c>
      <c r="E81" s="176" t="s">
        <v>186</v>
      </c>
      <c r="F81" s="175" t="s">
        <v>32</v>
      </c>
      <c r="G81" s="207">
        <v>2759608</v>
      </c>
      <c r="H81" s="207">
        <v>0</v>
      </c>
      <c r="I81" s="207">
        <f t="shared" si="0"/>
        <v>2759608</v>
      </c>
      <c r="J81" s="207">
        <v>2759608</v>
      </c>
      <c r="K81" s="207">
        <v>0</v>
      </c>
      <c r="L81" s="227">
        <f t="shared" si="1"/>
        <v>2759608</v>
      </c>
      <c r="M81" s="207">
        <v>2759608</v>
      </c>
      <c r="N81" s="207">
        <v>0</v>
      </c>
      <c r="O81" s="227">
        <f t="shared" si="2"/>
        <v>2759608</v>
      </c>
    </row>
    <row r="82" spans="1:15" x14ac:dyDescent="0.25">
      <c r="A82" s="160" t="s">
        <v>12</v>
      </c>
      <c r="B82" s="10">
        <v>903</v>
      </c>
      <c r="C82" s="175" t="s">
        <v>20</v>
      </c>
      <c r="D82" s="175" t="s">
        <v>27</v>
      </c>
      <c r="E82" s="176" t="s">
        <v>186</v>
      </c>
      <c r="F82" s="175" t="s">
        <v>13</v>
      </c>
      <c r="G82" s="207">
        <f>SUM(G83)</f>
        <v>44581</v>
      </c>
      <c r="H82" s="207">
        <f>SUM(H83)</f>
        <v>0</v>
      </c>
      <c r="I82" s="207">
        <f t="shared" si="0"/>
        <v>44581</v>
      </c>
      <c r="J82" s="207">
        <f t="shared" ref="J82:M82" si="28">SUM(J83)</f>
        <v>16581</v>
      </c>
      <c r="K82" s="207">
        <f>SUM(K83)</f>
        <v>0</v>
      </c>
      <c r="L82" s="227">
        <f t="shared" si="1"/>
        <v>16581</v>
      </c>
      <c r="M82" s="207">
        <f t="shared" si="28"/>
        <v>16581</v>
      </c>
      <c r="N82" s="207">
        <f>SUM(N83)</f>
        <v>0</v>
      </c>
      <c r="O82" s="227">
        <f t="shared" si="2"/>
        <v>16581</v>
      </c>
    </row>
    <row r="83" spans="1:15" ht="33.75" x14ac:dyDescent="0.25">
      <c r="A83" s="300" t="s">
        <v>154</v>
      </c>
      <c r="B83" s="10">
        <v>903</v>
      </c>
      <c r="C83" s="175" t="s">
        <v>20</v>
      </c>
      <c r="D83" s="175" t="s">
        <v>27</v>
      </c>
      <c r="E83" s="176" t="s">
        <v>186</v>
      </c>
      <c r="F83" s="175" t="s">
        <v>15</v>
      </c>
      <c r="G83" s="207">
        <v>44581</v>
      </c>
      <c r="H83" s="207">
        <v>0</v>
      </c>
      <c r="I83" s="207">
        <f t="shared" si="0"/>
        <v>44581</v>
      </c>
      <c r="J83" s="207">
        <v>16581</v>
      </c>
      <c r="K83" s="207">
        <v>0</v>
      </c>
      <c r="L83" s="227">
        <f t="shared" si="1"/>
        <v>16581</v>
      </c>
      <c r="M83" s="207">
        <v>16581</v>
      </c>
      <c r="N83" s="207">
        <v>0</v>
      </c>
      <c r="O83" s="227">
        <f t="shared" si="2"/>
        <v>16581</v>
      </c>
    </row>
    <row r="84" spans="1:15" ht="39" x14ac:dyDescent="0.25">
      <c r="A84" s="264" t="s">
        <v>192</v>
      </c>
      <c r="B84" s="290">
        <v>903</v>
      </c>
      <c r="C84" s="291" t="s">
        <v>20</v>
      </c>
      <c r="D84" s="301" t="s">
        <v>27</v>
      </c>
      <c r="E84" s="292" t="s">
        <v>193</v>
      </c>
      <c r="F84" s="291" t="s">
        <v>8</v>
      </c>
      <c r="G84" s="240">
        <f>SUM(G85+G87+G89)</f>
        <v>55866948</v>
      </c>
      <c r="H84" s="240">
        <f>SUM(H85+H87+H89)</f>
        <v>585119</v>
      </c>
      <c r="I84" s="240">
        <f t="shared" si="0"/>
        <v>56452067</v>
      </c>
      <c r="J84" s="240">
        <f t="shared" ref="J84:M84" si="29">SUM(J85+J87+J89)</f>
        <v>50210754</v>
      </c>
      <c r="K84" s="240">
        <f>SUM(K85+K87+K89)</f>
        <v>0</v>
      </c>
      <c r="L84" s="192">
        <f t="shared" si="1"/>
        <v>50210754</v>
      </c>
      <c r="M84" s="240">
        <f t="shared" si="29"/>
        <v>50312103</v>
      </c>
      <c r="N84" s="240">
        <f>SUM(N85+N87+N89)</f>
        <v>0</v>
      </c>
      <c r="O84" s="192">
        <f t="shared" si="2"/>
        <v>50312103</v>
      </c>
    </row>
    <row r="85" spans="1:15" ht="51.6" customHeight="1" x14ac:dyDescent="0.25">
      <c r="A85" s="281" t="s">
        <v>29</v>
      </c>
      <c r="B85" s="10">
        <v>903</v>
      </c>
      <c r="C85" s="175" t="s">
        <v>20</v>
      </c>
      <c r="D85" s="175" t="s">
        <v>27</v>
      </c>
      <c r="E85" s="278" t="s">
        <v>193</v>
      </c>
      <c r="F85" s="175" t="s">
        <v>30</v>
      </c>
      <c r="G85" s="207">
        <f>SUM(G86)</f>
        <v>53950162</v>
      </c>
      <c r="H85" s="207">
        <f>SUM(H86)</f>
        <v>66897.17</v>
      </c>
      <c r="I85" s="207">
        <f t="shared" si="0"/>
        <v>54017059.170000002</v>
      </c>
      <c r="J85" s="207">
        <f t="shared" ref="J85:M85" si="30">SUM(J86)</f>
        <v>49628306</v>
      </c>
      <c r="K85" s="207">
        <f>SUM(K86)</f>
        <v>0</v>
      </c>
      <c r="L85" s="227">
        <f t="shared" si="1"/>
        <v>49628306</v>
      </c>
      <c r="M85" s="207">
        <f t="shared" si="30"/>
        <v>49628306</v>
      </c>
      <c r="N85" s="207">
        <f>SUM(N86)</f>
        <v>0</v>
      </c>
      <c r="O85" s="227">
        <f t="shared" si="2"/>
        <v>49628306</v>
      </c>
    </row>
    <row r="86" spans="1:15" x14ac:dyDescent="0.25">
      <c r="A86" s="160" t="s">
        <v>33</v>
      </c>
      <c r="B86" s="10">
        <v>903</v>
      </c>
      <c r="C86" s="175" t="s">
        <v>20</v>
      </c>
      <c r="D86" s="175" t="s">
        <v>27</v>
      </c>
      <c r="E86" s="278" t="s">
        <v>193</v>
      </c>
      <c r="F86" s="175" t="s">
        <v>34</v>
      </c>
      <c r="G86" s="207">
        <v>53950162</v>
      </c>
      <c r="H86" s="207">
        <v>66897.17</v>
      </c>
      <c r="I86" s="207">
        <f t="shared" si="0"/>
        <v>54017059.170000002</v>
      </c>
      <c r="J86" s="207">
        <v>49628306</v>
      </c>
      <c r="K86" s="207">
        <v>0</v>
      </c>
      <c r="L86" s="227">
        <f t="shared" si="1"/>
        <v>49628306</v>
      </c>
      <c r="M86" s="207">
        <v>49628306</v>
      </c>
      <c r="N86" s="207">
        <v>0</v>
      </c>
      <c r="O86" s="227">
        <f t="shared" si="2"/>
        <v>49628306</v>
      </c>
    </row>
    <row r="87" spans="1:15" x14ac:dyDescent="0.25">
      <c r="A87" s="281" t="s">
        <v>12</v>
      </c>
      <c r="B87" s="10">
        <v>903</v>
      </c>
      <c r="C87" s="175" t="s">
        <v>20</v>
      </c>
      <c r="D87" s="175" t="s">
        <v>27</v>
      </c>
      <c r="E87" s="278" t="s">
        <v>193</v>
      </c>
      <c r="F87" s="175" t="s">
        <v>13</v>
      </c>
      <c r="G87" s="207">
        <f>SUM(G88)</f>
        <v>1824286</v>
      </c>
      <c r="H87" s="207">
        <f>SUM(H88)</f>
        <v>518221.83</v>
      </c>
      <c r="I87" s="207">
        <f t="shared" si="0"/>
        <v>2342507.83</v>
      </c>
      <c r="J87" s="207">
        <f t="shared" ref="J87:M87" si="31">SUM(J88)</f>
        <v>497448</v>
      </c>
      <c r="K87" s="207">
        <f>SUM(K88)</f>
        <v>0</v>
      </c>
      <c r="L87" s="227">
        <f t="shared" si="1"/>
        <v>497448</v>
      </c>
      <c r="M87" s="207">
        <f t="shared" si="31"/>
        <v>598797</v>
      </c>
      <c r="N87" s="207">
        <f>SUM(N88)</f>
        <v>0</v>
      </c>
      <c r="O87" s="227">
        <f t="shared" si="2"/>
        <v>598797</v>
      </c>
    </row>
    <row r="88" spans="1:15" ht="33.75" x14ac:dyDescent="0.25">
      <c r="A88" s="300" t="s">
        <v>154</v>
      </c>
      <c r="B88" s="10">
        <v>903</v>
      </c>
      <c r="C88" s="175" t="s">
        <v>20</v>
      </c>
      <c r="D88" s="175" t="s">
        <v>27</v>
      </c>
      <c r="E88" s="278" t="s">
        <v>193</v>
      </c>
      <c r="F88" s="175" t="s">
        <v>15</v>
      </c>
      <c r="G88" s="207">
        <v>1824286</v>
      </c>
      <c r="H88" s="207">
        <v>518221.83</v>
      </c>
      <c r="I88" s="207">
        <f t="shared" si="0"/>
        <v>2342507.83</v>
      </c>
      <c r="J88" s="207">
        <v>497448</v>
      </c>
      <c r="K88" s="207">
        <v>0</v>
      </c>
      <c r="L88" s="227">
        <f t="shared" si="1"/>
        <v>497448</v>
      </c>
      <c r="M88" s="207">
        <v>598797</v>
      </c>
      <c r="N88" s="207">
        <v>0</v>
      </c>
      <c r="O88" s="227">
        <f t="shared" si="2"/>
        <v>598797</v>
      </c>
    </row>
    <row r="89" spans="1:15" x14ac:dyDescent="0.25">
      <c r="A89" s="281" t="s">
        <v>35</v>
      </c>
      <c r="B89" s="10">
        <v>903</v>
      </c>
      <c r="C89" s="175" t="s">
        <v>20</v>
      </c>
      <c r="D89" s="277" t="s">
        <v>27</v>
      </c>
      <c r="E89" s="278" t="s">
        <v>193</v>
      </c>
      <c r="F89" s="175" t="s">
        <v>36</v>
      </c>
      <c r="G89" s="207">
        <f>SUM(G90)</f>
        <v>92500</v>
      </c>
      <c r="H89" s="207">
        <f>SUM(H90)</f>
        <v>0</v>
      </c>
      <c r="I89" s="207">
        <f t="shared" si="0"/>
        <v>92500</v>
      </c>
      <c r="J89" s="207">
        <f t="shared" ref="J89:M89" si="32">SUM(J90)</f>
        <v>85000</v>
      </c>
      <c r="K89" s="207">
        <f>SUM(K90)</f>
        <v>0</v>
      </c>
      <c r="L89" s="227">
        <f t="shared" si="1"/>
        <v>85000</v>
      </c>
      <c r="M89" s="207">
        <f t="shared" si="32"/>
        <v>85000</v>
      </c>
      <c r="N89" s="207">
        <f>SUM(N90)</f>
        <v>0</v>
      </c>
      <c r="O89" s="227">
        <f t="shared" si="2"/>
        <v>85000</v>
      </c>
    </row>
    <row r="90" spans="1:15" x14ac:dyDescent="0.25">
      <c r="A90" s="160" t="s">
        <v>141</v>
      </c>
      <c r="B90" s="10">
        <v>903</v>
      </c>
      <c r="C90" s="175" t="s">
        <v>20</v>
      </c>
      <c r="D90" s="277" t="s">
        <v>27</v>
      </c>
      <c r="E90" s="278" t="s">
        <v>193</v>
      </c>
      <c r="F90" s="175" t="s">
        <v>140</v>
      </c>
      <c r="G90" s="207">
        <v>92500</v>
      </c>
      <c r="H90" s="207"/>
      <c r="I90" s="207">
        <f t="shared" si="0"/>
        <v>92500</v>
      </c>
      <c r="J90" s="207">
        <v>85000</v>
      </c>
      <c r="K90" s="207">
        <v>0</v>
      </c>
      <c r="L90" s="227">
        <f t="shared" si="1"/>
        <v>85000</v>
      </c>
      <c r="M90" s="207">
        <v>85000</v>
      </c>
      <c r="N90" s="207">
        <v>0</v>
      </c>
      <c r="O90" s="227">
        <f t="shared" si="2"/>
        <v>85000</v>
      </c>
    </row>
    <row r="91" spans="1:15" x14ac:dyDescent="0.25">
      <c r="A91" s="234" t="s">
        <v>194</v>
      </c>
      <c r="B91" s="295">
        <v>903</v>
      </c>
      <c r="C91" s="285" t="s">
        <v>20</v>
      </c>
      <c r="D91" s="285" t="s">
        <v>27</v>
      </c>
      <c r="E91" s="287" t="s">
        <v>195</v>
      </c>
      <c r="F91" s="285" t="s">
        <v>8</v>
      </c>
      <c r="G91" s="240">
        <f>SUM(G92)</f>
        <v>140000</v>
      </c>
      <c r="H91" s="240">
        <f>SUM(H92)</f>
        <v>0</v>
      </c>
      <c r="I91" s="240">
        <f t="shared" si="0"/>
        <v>140000</v>
      </c>
      <c r="J91" s="240">
        <f t="shared" ref="J91:M91" si="33">SUM(J92)</f>
        <v>0</v>
      </c>
      <c r="K91" s="240">
        <f>SUM(K92)</f>
        <v>0</v>
      </c>
      <c r="L91" s="192">
        <f t="shared" si="1"/>
        <v>0</v>
      </c>
      <c r="M91" s="240">
        <f t="shared" si="33"/>
        <v>0</v>
      </c>
      <c r="N91" s="240">
        <f>SUM(N92)</f>
        <v>0</v>
      </c>
      <c r="O91" s="192">
        <f t="shared" si="2"/>
        <v>0</v>
      </c>
    </row>
    <row r="92" spans="1:15" ht="33.6" customHeight="1" x14ac:dyDescent="0.25">
      <c r="A92" s="160" t="s">
        <v>29</v>
      </c>
      <c r="B92" s="10">
        <v>903</v>
      </c>
      <c r="C92" s="175" t="s">
        <v>20</v>
      </c>
      <c r="D92" s="175" t="s">
        <v>27</v>
      </c>
      <c r="E92" s="278" t="s">
        <v>195</v>
      </c>
      <c r="F92" s="175" t="s">
        <v>30</v>
      </c>
      <c r="G92" s="207">
        <f t="shared" ref="G92:N92" si="34">SUM(G93)</f>
        <v>140000</v>
      </c>
      <c r="H92" s="207">
        <f t="shared" si="34"/>
        <v>0</v>
      </c>
      <c r="I92" s="207">
        <f t="shared" si="0"/>
        <v>140000</v>
      </c>
      <c r="J92" s="207">
        <f t="shared" si="34"/>
        <v>0</v>
      </c>
      <c r="K92" s="207">
        <f t="shared" si="34"/>
        <v>0</v>
      </c>
      <c r="L92" s="227">
        <f t="shared" si="1"/>
        <v>0</v>
      </c>
      <c r="M92" s="207">
        <f t="shared" si="34"/>
        <v>0</v>
      </c>
      <c r="N92" s="207">
        <f t="shared" si="34"/>
        <v>0</v>
      </c>
      <c r="O92" s="227">
        <f t="shared" si="2"/>
        <v>0</v>
      </c>
    </row>
    <row r="93" spans="1:15" x14ac:dyDescent="0.25">
      <c r="A93" s="160" t="s">
        <v>33</v>
      </c>
      <c r="B93" s="10">
        <v>903</v>
      </c>
      <c r="C93" s="175" t="s">
        <v>20</v>
      </c>
      <c r="D93" s="175" t="s">
        <v>27</v>
      </c>
      <c r="E93" s="278" t="s">
        <v>195</v>
      </c>
      <c r="F93" s="175" t="s">
        <v>34</v>
      </c>
      <c r="G93" s="207">
        <v>140000</v>
      </c>
      <c r="H93" s="207">
        <v>0</v>
      </c>
      <c r="I93" s="207">
        <f t="shared" si="0"/>
        <v>140000</v>
      </c>
      <c r="J93" s="207"/>
      <c r="K93" s="207">
        <v>0</v>
      </c>
      <c r="L93" s="227">
        <f t="shared" si="1"/>
        <v>0</v>
      </c>
      <c r="M93" s="207"/>
      <c r="N93" s="207">
        <v>0</v>
      </c>
      <c r="O93" s="227">
        <f t="shared" si="2"/>
        <v>0</v>
      </c>
    </row>
    <row r="94" spans="1:15" ht="18" x14ac:dyDescent="0.25">
      <c r="A94" s="302" t="s">
        <v>37</v>
      </c>
      <c r="B94" s="295">
        <v>903</v>
      </c>
      <c r="C94" s="285" t="s">
        <v>38</v>
      </c>
      <c r="D94" s="285" t="s">
        <v>7</v>
      </c>
      <c r="E94" s="285" t="s">
        <v>117</v>
      </c>
      <c r="F94" s="285" t="s">
        <v>8</v>
      </c>
      <c r="G94" s="240">
        <f t="shared" ref="G94:N97" si="35">SUM(G95)</f>
        <v>4483624</v>
      </c>
      <c r="H94" s="240">
        <f t="shared" si="35"/>
        <v>0</v>
      </c>
      <c r="I94" s="240">
        <f t="shared" ref="I94:I163" si="36">SUM(G94+H94)</f>
        <v>4483624</v>
      </c>
      <c r="J94" s="240">
        <f t="shared" si="35"/>
        <v>4483624</v>
      </c>
      <c r="K94" s="240">
        <f t="shared" si="35"/>
        <v>0</v>
      </c>
      <c r="L94" s="192">
        <f t="shared" ref="L94:L163" si="37">SUM(J94+K94)</f>
        <v>4483624</v>
      </c>
      <c r="M94" s="240">
        <f t="shared" si="35"/>
        <v>4483624</v>
      </c>
      <c r="N94" s="240">
        <f t="shared" si="35"/>
        <v>0</v>
      </c>
      <c r="O94" s="192">
        <f t="shared" ref="O94:O163" si="38">SUM(M94+N94)</f>
        <v>4483624</v>
      </c>
    </row>
    <row r="95" spans="1:15" x14ac:dyDescent="0.25">
      <c r="A95" s="303" t="s">
        <v>39</v>
      </c>
      <c r="B95" s="295">
        <v>903</v>
      </c>
      <c r="C95" s="285" t="s">
        <v>38</v>
      </c>
      <c r="D95" s="285" t="s">
        <v>40</v>
      </c>
      <c r="E95" s="285" t="s">
        <v>117</v>
      </c>
      <c r="F95" s="285" t="s">
        <v>8</v>
      </c>
      <c r="G95" s="240">
        <f t="shared" si="35"/>
        <v>4483624</v>
      </c>
      <c r="H95" s="240">
        <f t="shared" si="35"/>
        <v>0</v>
      </c>
      <c r="I95" s="240">
        <f t="shared" si="36"/>
        <v>4483624</v>
      </c>
      <c r="J95" s="240">
        <f t="shared" si="35"/>
        <v>4483624</v>
      </c>
      <c r="K95" s="240">
        <f t="shared" si="35"/>
        <v>0</v>
      </c>
      <c r="L95" s="192">
        <f t="shared" si="37"/>
        <v>4483624</v>
      </c>
      <c r="M95" s="240">
        <f t="shared" si="35"/>
        <v>4483624</v>
      </c>
      <c r="N95" s="240">
        <f t="shared" si="35"/>
        <v>0</v>
      </c>
      <c r="O95" s="192">
        <f t="shared" si="38"/>
        <v>4483624</v>
      </c>
    </row>
    <row r="96" spans="1:15" ht="48.75" x14ac:dyDescent="0.25">
      <c r="A96" s="304" t="s">
        <v>372</v>
      </c>
      <c r="B96" s="10">
        <v>903</v>
      </c>
      <c r="C96" s="175" t="s">
        <v>38</v>
      </c>
      <c r="D96" s="175" t="s">
        <v>40</v>
      </c>
      <c r="E96" s="176" t="s">
        <v>118</v>
      </c>
      <c r="F96" s="175" t="s">
        <v>8</v>
      </c>
      <c r="G96" s="207">
        <f t="shared" si="35"/>
        <v>4483624</v>
      </c>
      <c r="H96" s="207">
        <f t="shared" si="35"/>
        <v>0</v>
      </c>
      <c r="I96" s="207">
        <f t="shared" si="36"/>
        <v>4483624</v>
      </c>
      <c r="J96" s="207">
        <f t="shared" si="35"/>
        <v>4483624</v>
      </c>
      <c r="K96" s="207">
        <f t="shared" si="35"/>
        <v>0</v>
      </c>
      <c r="L96" s="227">
        <f t="shared" si="37"/>
        <v>4483624</v>
      </c>
      <c r="M96" s="207">
        <f t="shared" si="35"/>
        <v>4483624</v>
      </c>
      <c r="N96" s="207">
        <f t="shared" si="35"/>
        <v>0</v>
      </c>
      <c r="O96" s="227">
        <f t="shared" si="38"/>
        <v>4483624</v>
      </c>
    </row>
    <row r="97" spans="1:15" ht="23.25" x14ac:dyDescent="0.25">
      <c r="A97" s="160" t="s">
        <v>16</v>
      </c>
      <c r="B97" s="10">
        <v>903</v>
      </c>
      <c r="C97" s="175" t="s">
        <v>38</v>
      </c>
      <c r="D97" s="175" t="s">
        <v>40</v>
      </c>
      <c r="E97" s="176" t="s">
        <v>118</v>
      </c>
      <c r="F97" s="175" t="s">
        <v>17</v>
      </c>
      <c r="G97" s="207">
        <f t="shared" si="35"/>
        <v>4483624</v>
      </c>
      <c r="H97" s="207">
        <f t="shared" si="35"/>
        <v>0</v>
      </c>
      <c r="I97" s="207">
        <f t="shared" si="36"/>
        <v>4483624</v>
      </c>
      <c r="J97" s="207">
        <f t="shared" si="35"/>
        <v>4483624</v>
      </c>
      <c r="K97" s="207">
        <f t="shared" si="35"/>
        <v>0</v>
      </c>
      <c r="L97" s="227">
        <f t="shared" si="37"/>
        <v>4483624</v>
      </c>
      <c r="M97" s="207">
        <f t="shared" si="35"/>
        <v>4483624</v>
      </c>
      <c r="N97" s="207">
        <f t="shared" si="35"/>
        <v>0</v>
      </c>
      <c r="O97" s="227">
        <f t="shared" si="38"/>
        <v>4483624</v>
      </c>
    </row>
    <row r="98" spans="1:15" x14ac:dyDescent="0.25">
      <c r="A98" s="276" t="s">
        <v>150</v>
      </c>
      <c r="B98" s="305">
        <v>903</v>
      </c>
      <c r="C98" s="306" t="s">
        <v>38</v>
      </c>
      <c r="D98" s="306" t="s">
        <v>40</v>
      </c>
      <c r="E98" s="176" t="s">
        <v>118</v>
      </c>
      <c r="F98" s="306">
        <v>610</v>
      </c>
      <c r="G98" s="207">
        <v>4483624</v>
      </c>
      <c r="H98" s="207">
        <v>0</v>
      </c>
      <c r="I98" s="207">
        <f t="shared" si="36"/>
        <v>4483624</v>
      </c>
      <c r="J98" s="207">
        <v>4483624</v>
      </c>
      <c r="K98" s="207">
        <v>0</v>
      </c>
      <c r="L98" s="227">
        <f t="shared" si="37"/>
        <v>4483624</v>
      </c>
      <c r="M98" s="207">
        <v>4483624</v>
      </c>
      <c r="N98" s="207">
        <v>0</v>
      </c>
      <c r="O98" s="227">
        <f t="shared" si="38"/>
        <v>4483624</v>
      </c>
    </row>
    <row r="99" spans="1:15" ht="37.15" customHeight="1" x14ac:dyDescent="0.25">
      <c r="A99" s="307" t="s">
        <v>399</v>
      </c>
      <c r="B99" s="291" t="s">
        <v>41</v>
      </c>
      <c r="C99" s="292" t="s">
        <v>7</v>
      </c>
      <c r="D99" s="292" t="s">
        <v>7</v>
      </c>
      <c r="E99" s="292" t="s">
        <v>117</v>
      </c>
      <c r="F99" s="292" t="s">
        <v>8</v>
      </c>
      <c r="G99" s="263">
        <f>SUM(G100+G117)</f>
        <v>16491628</v>
      </c>
      <c r="H99" s="263">
        <f>SUM(H100+H117)</f>
        <v>0</v>
      </c>
      <c r="I99" s="240">
        <f t="shared" si="36"/>
        <v>16491628</v>
      </c>
      <c r="J99" s="263">
        <f t="shared" ref="J99:M99" si="39">SUM(J100+J117)</f>
        <v>15142826</v>
      </c>
      <c r="K99" s="263">
        <f>SUM(K100+K117)</f>
        <v>0</v>
      </c>
      <c r="L99" s="192">
        <f t="shared" si="37"/>
        <v>15142826</v>
      </c>
      <c r="M99" s="263">
        <f t="shared" si="39"/>
        <v>21752701</v>
      </c>
      <c r="N99" s="263">
        <f>SUM(N100+N117)</f>
        <v>0</v>
      </c>
      <c r="O99" s="192">
        <f t="shared" si="38"/>
        <v>21752701</v>
      </c>
    </row>
    <row r="100" spans="1:15" ht="18" x14ac:dyDescent="0.25">
      <c r="A100" s="302" t="s">
        <v>42</v>
      </c>
      <c r="B100" s="291" t="s">
        <v>41</v>
      </c>
      <c r="C100" s="292" t="s">
        <v>22</v>
      </c>
      <c r="D100" s="292" t="s">
        <v>7</v>
      </c>
      <c r="E100" s="292" t="s">
        <v>117</v>
      </c>
      <c r="F100" s="292" t="s">
        <v>8</v>
      </c>
      <c r="G100" s="240">
        <f>SUM(G101+G109+G113)</f>
        <v>7447128</v>
      </c>
      <c r="H100" s="240">
        <f>SUM(H101+H109+H113)</f>
        <v>0</v>
      </c>
      <c r="I100" s="240">
        <f t="shared" si="36"/>
        <v>7447128</v>
      </c>
      <c r="J100" s="240">
        <f t="shared" ref="J100:M100" si="40">SUM(J101+J109+J113)</f>
        <v>13532826</v>
      </c>
      <c r="K100" s="240">
        <f>SUM(K101+K109+K113)</f>
        <v>0</v>
      </c>
      <c r="L100" s="192">
        <f t="shared" si="37"/>
        <v>13532826</v>
      </c>
      <c r="M100" s="240">
        <f t="shared" si="40"/>
        <v>20142701</v>
      </c>
      <c r="N100" s="240">
        <f>SUM(N101+N109+N113)</f>
        <v>0</v>
      </c>
      <c r="O100" s="192">
        <f t="shared" si="38"/>
        <v>20142701</v>
      </c>
    </row>
    <row r="101" spans="1:15" ht="39" x14ac:dyDescent="0.25">
      <c r="A101" s="289" t="s">
        <v>43</v>
      </c>
      <c r="B101" s="295">
        <v>906</v>
      </c>
      <c r="C101" s="285" t="s">
        <v>22</v>
      </c>
      <c r="D101" s="285" t="s">
        <v>44</v>
      </c>
      <c r="E101" s="287" t="s">
        <v>117</v>
      </c>
      <c r="F101" s="286" t="s">
        <v>8</v>
      </c>
      <c r="G101" s="240">
        <f>SUM(G102)</f>
        <v>7397128</v>
      </c>
      <c r="H101" s="240">
        <f>SUM(H102)</f>
        <v>0</v>
      </c>
      <c r="I101" s="240">
        <f t="shared" si="36"/>
        <v>7397128</v>
      </c>
      <c r="J101" s="240">
        <f t="shared" ref="J101:M101" si="41">SUM(J102)</f>
        <v>7031751</v>
      </c>
      <c r="K101" s="240">
        <f>SUM(K102)</f>
        <v>0</v>
      </c>
      <c r="L101" s="192">
        <f t="shared" si="37"/>
        <v>7031751</v>
      </c>
      <c r="M101" s="240">
        <f t="shared" si="41"/>
        <v>6991751</v>
      </c>
      <c r="N101" s="240">
        <f>SUM(N102)</f>
        <v>0</v>
      </c>
      <c r="O101" s="192">
        <f t="shared" si="38"/>
        <v>6991751</v>
      </c>
    </row>
    <row r="102" spans="1:15" ht="26.25" x14ac:dyDescent="0.25">
      <c r="A102" s="234" t="s">
        <v>28</v>
      </c>
      <c r="B102" s="10">
        <v>906</v>
      </c>
      <c r="C102" s="175" t="s">
        <v>22</v>
      </c>
      <c r="D102" s="175" t="s">
        <v>44</v>
      </c>
      <c r="E102" s="176" t="s">
        <v>196</v>
      </c>
      <c r="F102" s="277" t="s">
        <v>8</v>
      </c>
      <c r="G102" s="207">
        <f>SUM(G103+G105+G107)</f>
        <v>7397128</v>
      </c>
      <c r="H102" s="207">
        <f>SUM(H103+H105+H107)</f>
        <v>0</v>
      </c>
      <c r="I102" s="207">
        <f t="shared" si="36"/>
        <v>7397128</v>
      </c>
      <c r="J102" s="207">
        <f t="shared" ref="J102:M102" si="42">SUM(J103+J105+J107)</f>
        <v>7031751</v>
      </c>
      <c r="K102" s="207">
        <f>SUM(K103+K105+K107)</f>
        <v>0</v>
      </c>
      <c r="L102" s="227">
        <f t="shared" si="37"/>
        <v>7031751</v>
      </c>
      <c r="M102" s="207">
        <f t="shared" si="42"/>
        <v>6991751</v>
      </c>
      <c r="N102" s="207">
        <f>SUM(N103+N105+N107)</f>
        <v>0</v>
      </c>
      <c r="O102" s="227">
        <f t="shared" si="38"/>
        <v>6991751</v>
      </c>
    </row>
    <row r="103" spans="1:15" ht="43.5" x14ac:dyDescent="0.25">
      <c r="A103" s="281" t="s">
        <v>29</v>
      </c>
      <c r="B103" s="10">
        <v>906</v>
      </c>
      <c r="C103" s="175" t="s">
        <v>22</v>
      </c>
      <c r="D103" s="175" t="s">
        <v>44</v>
      </c>
      <c r="E103" s="176" t="s">
        <v>196</v>
      </c>
      <c r="F103" s="175" t="s">
        <v>30</v>
      </c>
      <c r="G103" s="207">
        <f>SUM(G104)</f>
        <v>6674481</v>
      </c>
      <c r="H103" s="207">
        <f>SUM(H104)</f>
        <v>0</v>
      </c>
      <c r="I103" s="207">
        <f t="shared" si="36"/>
        <v>6674481</v>
      </c>
      <c r="J103" s="207">
        <f t="shared" ref="J103:M103" si="43">SUM(J104)</f>
        <v>6674481</v>
      </c>
      <c r="K103" s="207">
        <f>SUM(K104)</f>
        <v>0</v>
      </c>
      <c r="L103" s="227">
        <f t="shared" si="37"/>
        <v>6674481</v>
      </c>
      <c r="M103" s="207">
        <f t="shared" si="43"/>
        <v>6674481</v>
      </c>
      <c r="N103" s="207">
        <f>SUM(N104)</f>
        <v>0</v>
      </c>
      <c r="O103" s="227">
        <f t="shared" si="38"/>
        <v>6674481</v>
      </c>
    </row>
    <row r="104" spans="1:15" x14ac:dyDescent="0.25">
      <c r="A104" s="160" t="s">
        <v>31</v>
      </c>
      <c r="B104" s="10">
        <v>906</v>
      </c>
      <c r="C104" s="175" t="s">
        <v>22</v>
      </c>
      <c r="D104" s="175" t="s">
        <v>44</v>
      </c>
      <c r="E104" s="176" t="s">
        <v>196</v>
      </c>
      <c r="F104" s="175" t="s">
        <v>32</v>
      </c>
      <c r="G104" s="207">
        <v>6674481</v>
      </c>
      <c r="H104" s="207">
        <v>0</v>
      </c>
      <c r="I104" s="207">
        <f t="shared" si="36"/>
        <v>6674481</v>
      </c>
      <c r="J104" s="207">
        <v>6674481</v>
      </c>
      <c r="K104" s="207">
        <v>0</v>
      </c>
      <c r="L104" s="227">
        <f t="shared" si="37"/>
        <v>6674481</v>
      </c>
      <c r="M104" s="207">
        <v>6674481</v>
      </c>
      <c r="N104" s="207">
        <v>0</v>
      </c>
      <c r="O104" s="227">
        <f t="shared" si="38"/>
        <v>6674481</v>
      </c>
    </row>
    <row r="105" spans="1:15" x14ac:dyDescent="0.25">
      <c r="A105" s="281" t="s">
        <v>12</v>
      </c>
      <c r="B105" s="10">
        <v>906</v>
      </c>
      <c r="C105" s="175" t="s">
        <v>22</v>
      </c>
      <c r="D105" s="175" t="s">
        <v>44</v>
      </c>
      <c r="E105" s="176" t="s">
        <v>196</v>
      </c>
      <c r="F105" s="175" t="s">
        <v>13</v>
      </c>
      <c r="G105" s="207">
        <f>SUM(G106)</f>
        <v>717047</v>
      </c>
      <c r="H105" s="207">
        <f>SUM(H106)</f>
        <v>0</v>
      </c>
      <c r="I105" s="207">
        <f t="shared" si="36"/>
        <v>717047</v>
      </c>
      <c r="J105" s="207">
        <f t="shared" ref="J105:M105" si="44">SUM(J106)</f>
        <v>351670</v>
      </c>
      <c r="K105" s="207">
        <f>SUM(K106)</f>
        <v>0</v>
      </c>
      <c r="L105" s="227">
        <f t="shared" si="37"/>
        <v>351670</v>
      </c>
      <c r="M105" s="207">
        <f t="shared" si="44"/>
        <v>311670</v>
      </c>
      <c r="N105" s="207">
        <f>SUM(N106)</f>
        <v>0</v>
      </c>
      <c r="O105" s="227">
        <f t="shared" si="38"/>
        <v>311670</v>
      </c>
    </row>
    <row r="106" spans="1:15" ht="33.75" x14ac:dyDescent="0.25">
      <c r="A106" s="288" t="s">
        <v>154</v>
      </c>
      <c r="B106" s="10">
        <v>906</v>
      </c>
      <c r="C106" s="175" t="s">
        <v>22</v>
      </c>
      <c r="D106" s="175" t="s">
        <v>44</v>
      </c>
      <c r="E106" s="176" t="s">
        <v>196</v>
      </c>
      <c r="F106" s="175" t="s">
        <v>15</v>
      </c>
      <c r="G106" s="207">
        <v>717047</v>
      </c>
      <c r="H106" s="207">
        <v>0</v>
      </c>
      <c r="I106" s="207">
        <f t="shared" si="36"/>
        <v>717047</v>
      </c>
      <c r="J106" s="207">
        <v>351670</v>
      </c>
      <c r="K106" s="207">
        <v>0</v>
      </c>
      <c r="L106" s="227">
        <f t="shared" si="37"/>
        <v>351670</v>
      </c>
      <c r="M106" s="207">
        <v>311670</v>
      </c>
      <c r="N106" s="207">
        <v>0</v>
      </c>
      <c r="O106" s="227">
        <f t="shared" si="38"/>
        <v>311670</v>
      </c>
    </row>
    <row r="107" spans="1:15" x14ac:dyDescent="0.25">
      <c r="A107" s="281" t="s">
        <v>35</v>
      </c>
      <c r="B107" s="10">
        <v>906</v>
      </c>
      <c r="C107" s="175" t="s">
        <v>22</v>
      </c>
      <c r="D107" s="175" t="s">
        <v>44</v>
      </c>
      <c r="E107" s="176" t="s">
        <v>196</v>
      </c>
      <c r="F107" s="175" t="s">
        <v>36</v>
      </c>
      <c r="G107" s="207">
        <f>SUM(G108)</f>
        <v>5600</v>
      </c>
      <c r="H107" s="207">
        <f>SUM(H108)</f>
        <v>0</v>
      </c>
      <c r="I107" s="207">
        <f t="shared" si="36"/>
        <v>5600</v>
      </c>
      <c r="J107" s="207">
        <f t="shared" ref="J107:M107" si="45">SUM(J108)</f>
        <v>5600</v>
      </c>
      <c r="K107" s="207">
        <f>SUM(K108)</f>
        <v>0</v>
      </c>
      <c r="L107" s="227">
        <f t="shared" si="37"/>
        <v>5600</v>
      </c>
      <c r="M107" s="207">
        <f t="shared" si="45"/>
        <v>5600</v>
      </c>
      <c r="N107" s="207">
        <f>SUM(N108)</f>
        <v>0</v>
      </c>
      <c r="O107" s="227">
        <f t="shared" si="38"/>
        <v>5600</v>
      </c>
    </row>
    <row r="108" spans="1:15" x14ac:dyDescent="0.25">
      <c r="A108" s="160" t="s">
        <v>141</v>
      </c>
      <c r="B108" s="10">
        <v>906</v>
      </c>
      <c r="C108" s="175" t="s">
        <v>22</v>
      </c>
      <c r="D108" s="175" t="s">
        <v>44</v>
      </c>
      <c r="E108" s="176" t="s">
        <v>196</v>
      </c>
      <c r="F108" s="175" t="s">
        <v>140</v>
      </c>
      <c r="G108" s="207">
        <v>5600</v>
      </c>
      <c r="H108" s="207">
        <v>0</v>
      </c>
      <c r="I108" s="207">
        <f t="shared" si="36"/>
        <v>5600</v>
      </c>
      <c r="J108" s="207">
        <v>5600</v>
      </c>
      <c r="K108" s="207">
        <v>0</v>
      </c>
      <c r="L108" s="227">
        <f t="shared" si="37"/>
        <v>5600</v>
      </c>
      <c r="M108" s="207">
        <v>5600</v>
      </c>
      <c r="N108" s="207">
        <v>0</v>
      </c>
      <c r="O108" s="227">
        <f t="shared" si="38"/>
        <v>5600</v>
      </c>
    </row>
    <row r="109" spans="1:15" x14ac:dyDescent="0.25">
      <c r="A109" s="297" t="s">
        <v>71</v>
      </c>
      <c r="B109" s="291" t="s">
        <v>41</v>
      </c>
      <c r="C109" s="285" t="s">
        <v>22</v>
      </c>
      <c r="D109" s="287">
        <v>11</v>
      </c>
      <c r="E109" s="287" t="s">
        <v>117</v>
      </c>
      <c r="F109" s="286" t="s">
        <v>8</v>
      </c>
      <c r="G109" s="240">
        <f t="shared" ref="G109:N111" si="46">SUM(G110)</f>
        <v>50000</v>
      </c>
      <c r="H109" s="240">
        <f t="shared" si="46"/>
        <v>0</v>
      </c>
      <c r="I109" s="240">
        <f t="shared" si="36"/>
        <v>50000</v>
      </c>
      <c r="J109" s="240">
        <f t="shared" si="46"/>
        <v>50000</v>
      </c>
      <c r="K109" s="240">
        <f t="shared" si="46"/>
        <v>0</v>
      </c>
      <c r="L109" s="192">
        <f t="shared" si="37"/>
        <v>50000</v>
      </c>
      <c r="M109" s="240">
        <f t="shared" si="46"/>
        <v>50000</v>
      </c>
      <c r="N109" s="240">
        <f t="shared" si="46"/>
        <v>0</v>
      </c>
      <c r="O109" s="192">
        <f t="shared" si="38"/>
        <v>50000</v>
      </c>
    </row>
    <row r="110" spans="1:15" x14ac:dyDescent="0.25">
      <c r="A110" s="308" t="s">
        <v>197</v>
      </c>
      <c r="B110" s="295">
        <v>906</v>
      </c>
      <c r="C110" s="285" t="s">
        <v>22</v>
      </c>
      <c r="D110" s="287">
        <v>11</v>
      </c>
      <c r="E110" s="287" t="s">
        <v>198</v>
      </c>
      <c r="F110" s="286" t="s">
        <v>8</v>
      </c>
      <c r="G110" s="240">
        <f t="shared" si="46"/>
        <v>50000</v>
      </c>
      <c r="H110" s="240">
        <f t="shared" si="46"/>
        <v>0</v>
      </c>
      <c r="I110" s="240">
        <f t="shared" si="36"/>
        <v>50000</v>
      </c>
      <c r="J110" s="240">
        <f t="shared" si="46"/>
        <v>50000</v>
      </c>
      <c r="K110" s="240">
        <f t="shared" si="46"/>
        <v>0</v>
      </c>
      <c r="L110" s="192">
        <f t="shared" si="37"/>
        <v>50000</v>
      </c>
      <c r="M110" s="240">
        <f t="shared" si="46"/>
        <v>50000</v>
      </c>
      <c r="N110" s="240">
        <f t="shared" si="46"/>
        <v>0</v>
      </c>
      <c r="O110" s="192">
        <f t="shared" si="38"/>
        <v>50000</v>
      </c>
    </row>
    <row r="111" spans="1:15" x14ac:dyDescent="0.25">
      <c r="A111" s="160" t="s">
        <v>35</v>
      </c>
      <c r="B111" s="10">
        <v>906</v>
      </c>
      <c r="C111" s="175" t="s">
        <v>22</v>
      </c>
      <c r="D111" s="176">
        <v>11</v>
      </c>
      <c r="E111" s="278" t="s">
        <v>198</v>
      </c>
      <c r="F111" s="175" t="s">
        <v>36</v>
      </c>
      <c r="G111" s="207">
        <f t="shared" si="46"/>
        <v>50000</v>
      </c>
      <c r="H111" s="207">
        <f t="shared" si="46"/>
        <v>0</v>
      </c>
      <c r="I111" s="207">
        <f t="shared" si="36"/>
        <v>50000</v>
      </c>
      <c r="J111" s="207">
        <f t="shared" si="46"/>
        <v>50000</v>
      </c>
      <c r="K111" s="207">
        <f t="shared" si="46"/>
        <v>0</v>
      </c>
      <c r="L111" s="227">
        <f t="shared" si="37"/>
        <v>50000</v>
      </c>
      <c r="M111" s="207">
        <f t="shared" si="46"/>
        <v>50000</v>
      </c>
      <c r="N111" s="207">
        <f t="shared" si="46"/>
        <v>0</v>
      </c>
      <c r="O111" s="227">
        <f t="shared" si="38"/>
        <v>50000</v>
      </c>
    </row>
    <row r="112" spans="1:15" x14ac:dyDescent="0.25">
      <c r="A112" s="160" t="s">
        <v>158</v>
      </c>
      <c r="B112" s="10">
        <v>906</v>
      </c>
      <c r="C112" s="175" t="s">
        <v>22</v>
      </c>
      <c r="D112" s="176">
        <v>11</v>
      </c>
      <c r="E112" s="278" t="s">
        <v>198</v>
      </c>
      <c r="F112" s="175" t="s">
        <v>72</v>
      </c>
      <c r="G112" s="207">
        <v>50000</v>
      </c>
      <c r="H112" s="207">
        <v>0</v>
      </c>
      <c r="I112" s="207">
        <f t="shared" si="36"/>
        <v>50000</v>
      </c>
      <c r="J112" s="207">
        <v>50000</v>
      </c>
      <c r="K112" s="207">
        <v>0</v>
      </c>
      <c r="L112" s="227">
        <f t="shared" si="37"/>
        <v>50000</v>
      </c>
      <c r="M112" s="207">
        <v>50000</v>
      </c>
      <c r="N112" s="207">
        <v>0</v>
      </c>
      <c r="O112" s="227">
        <f t="shared" si="38"/>
        <v>50000</v>
      </c>
    </row>
    <row r="113" spans="1:15" x14ac:dyDescent="0.25">
      <c r="A113" s="321" t="s">
        <v>45</v>
      </c>
      <c r="B113" s="291" t="s">
        <v>41</v>
      </c>
      <c r="C113" s="285" t="s">
        <v>22</v>
      </c>
      <c r="D113" s="287">
        <v>13</v>
      </c>
      <c r="E113" s="287" t="s">
        <v>117</v>
      </c>
      <c r="F113" s="286" t="s">
        <v>8</v>
      </c>
      <c r="G113" s="240">
        <f t="shared" ref="G113:N113" si="47">SUM(G114)</f>
        <v>0</v>
      </c>
      <c r="H113" s="240">
        <f t="shared" si="47"/>
        <v>0</v>
      </c>
      <c r="I113" s="207">
        <f t="shared" si="36"/>
        <v>0</v>
      </c>
      <c r="J113" s="240">
        <f t="shared" si="47"/>
        <v>6451075</v>
      </c>
      <c r="K113" s="240">
        <f t="shared" si="47"/>
        <v>0</v>
      </c>
      <c r="L113" s="227">
        <f t="shared" si="37"/>
        <v>6451075</v>
      </c>
      <c r="M113" s="240">
        <f t="shared" si="47"/>
        <v>13100950</v>
      </c>
      <c r="N113" s="240">
        <f t="shared" si="47"/>
        <v>0</v>
      </c>
      <c r="O113" s="227">
        <f t="shared" si="38"/>
        <v>13100950</v>
      </c>
    </row>
    <row r="114" spans="1:15" x14ac:dyDescent="0.25">
      <c r="A114" s="136" t="s">
        <v>269</v>
      </c>
      <c r="B114" s="10">
        <v>906</v>
      </c>
      <c r="C114" s="175" t="s">
        <v>22</v>
      </c>
      <c r="D114" s="176">
        <v>13</v>
      </c>
      <c r="E114" s="176">
        <v>7000080080</v>
      </c>
      <c r="F114" s="277" t="s">
        <v>8</v>
      </c>
      <c r="G114" s="262">
        <f t="shared" ref="G114:N115" si="48">SUM(G115)</f>
        <v>0</v>
      </c>
      <c r="H114" s="262">
        <f t="shared" si="48"/>
        <v>0</v>
      </c>
      <c r="I114" s="207">
        <f t="shared" si="36"/>
        <v>0</v>
      </c>
      <c r="J114" s="262">
        <f t="shared" si="48"/>
        <v>6451075</v>
      </c>
      <c r="K114" s="262">
        <f t="shared" si="48"/>
        <v>0</v>
      </c>
      <c r="L114" s="227">
        <f t="shared" si="37"/>
        <v>6451075</v>
      </c>
      <c r="M114" s="262">
        <f t="shared" si="48"/>
        <v>13100950</v>
      </c>
      <c r="N114" s="262">
        <f t="shared" si="48"/>
        <v>0</v>
      </c>
      <c r="O114" s="227">
        <f t="shared" si="38"/>
        <v>13100950</v>
      </c>
    </row>
    <row r="115" spans="1:15" x14ac:dyDescent="0.25">
      <c r="A115" s="281" t="s">
        <v>35</v>
      </c>
      <c r="B115" s="10">
        <v>906</v>
      </c>
      <c r="C115" s="175" t="s">
        <v>22</v>
      </c>
      <c r="D115" s="176">
        <v>13</v>
      </c>
      <c r="E115" s="176">
        <v>7000080080</v>
      </c>
      <c r="F115" s="175" t="s">
        <v>36</v>
      </c>
      <c r="G115" s="262">
        <f t="shared" si="48"/>
        <v>0</v>
      </c>
      <c r="H115" s="262">
        <f t="shared" si="48"/>
        <v>0</v>
      </c>
      <c r="I115" s="207">
        <f t="shared" si="36"/>
        <v>0</v>
      </c>
      <c r="J115" s="262">
        <f t="shared" si="48"/>
        <v>6451075</v>
      </c>
      <c r="K115" s="262">
        <f t="shared" si="48"/>
        <v>0</v>
      </c>
      <c r="L115" s="227">
        <f t="shared" si="37"/>
        <v>6451075</v>
      </c>
      <c r="M115" s="262">
        <f t="shared" si="48"/>
        <v>13100950</v>
      </c>
      <c r="N115" s="262">
        <f t="shared" si="48"/>
        <v>0</v>
      </c>
      <c r="O115" s="227">
        <f t="shared" si="38"/>
        <v>13100950</v>
      </c>
    </row>
    <row r="116" spans="1:15" x14ac:dyDescent="0.25">
      <c r="A116" s="160" t="s">
        <v>158</v>
      </c>
      <c r="B116" s="10">
        <v>906</v>
      </c>
      <c r="C116" s="175" t="s">
        <v>22</v>
      </c>
      <c r="D116" s="176">
        <v>13</v>
      </c>
      <c r="E116" s="176">
        <v>7000080080</v>
      </c>
      <c r="F116" s="175" t="s">
        <v>72</v>
      </c>
      <c r="G116" s="262">
        <v>0</v>
      </c>
      <c r="H116" s="262">
        <v>0</v>
      </c>
      <c r="I116" s="207">
        <f t="shared" si="36"/>
        <v>0</v>
      </c>
      <c r="J116" s="262">
        <v>6451075</v>
      </c>
      <c r="K116" s="262">
        <v>0</v>
      </c>
      <c r="L116" s="227">
        <f t="shared" si="37"/>
        <v>6451075</v>
      </c>
      <c r="M116" s="262">
        <v>13100950</v>
      </c>
      <c r="N116" s="262">
        <v>0</v>
      </c>
      <c r="O116" s="227">
        <f t="shared" si="38"/>
        <v>13100950</v>
      </c>
    </row>
    <row r="117" spans="1:15" ht="47.25" x14ac:dyDescent="0.25">
      <c r="A117" s="309" t="s">
        <v>175</v>
      </c>
      <c r="B117" s="291" t="s">
        <v>41</v>
      </c>
      <c r="C117" s="291" t="s">
        <v>11</v>
      </c>
      <c r="D117" s="292" t="s">
        <v>7</v>
      </c>
      <c r="E117" s="292" t="s">
        <v>117</v>
      </c>
      <c r="F117" s="292" t="s">
        <v>8</v>
      </c>
      <c r="G117" s="240">
        <f>SUM(G118+G122)</f>
        <v>9044500</v>
      </c>
      <c r="H117" s="240">
        <f>SUM(H118+H122)</f>
        <v>0</v>
      </c>
      <c r="I117" s="240">
        <f t="shared" si="36"/>
        <v>9044500</v>
      </c>
      <c r="J117" s="240">
        <f t="shared" ref="J117:M117" si="49">SUM(J118+J122)</f>
        <v>1610000</v>
      </c>
      <c r="K117" s="240">
        <f>SUM(K118+K122)</f>
        <v>0</v>
      </c>
      <c r="L117" s="192">
        <f t="shared" si="37"/>
        <v>1610000</v>
      </c>
      <c r="M117" s="240">
        <f t="shared" si="49"/>
        <v>1610000</v>
      </c>
      <c r="N117" s="240">
        <f>SUM(N118+N122)</f>
        <v>0</v>
      </c>
      <c r="O117" s="192">
        <f t="shared" si="38"/>
        <v>1610000</v>
      </c>
    </row>
    <row r="118" spans="1:15" ht="45" x14ac:dyDescent="0.25">
      <c r="A118" s="310" t="s">
        <v>61</v>
      </c>
      <c r="B118" s="295">
        <v>906</v>
      </c>
      <c r="C118" s="311">
        <v>14</v>
      </c>
      <c r="D118" s="287" t="s">
        <v>22</v>
      </c>
      <c r="E118" s="287" t="s">
        <v>117</v>
      </c>
      <c r="F118" s="286" t="s">
        <v>8</v>
      </c>
      <c r="G118" s="240">
        <f t="shared" ref="G118:N120" si="50">SUM(G119)</f>
        <v>1610000</v>
      </c>
      <c r="H118" s="240">
        <f t="shared" si="50"/>
        <v>0</v>
      </c>
      <c r="I118" s="240">
        <f t="shared" si="36"/>
        <v>1610000</v>
      </c>
      <c r="J118" s="240">
        <f t="shared" si="50"/>
        <v>1610000</v>
      </c>
      <c r="K118" s="240">
        <f t="shared" si="50"/>
        <v>0</v>
      </c>
      <c r="L118" s="192">
        <f t="shared" si="37"/>
        <v>1610000</v>
      </c>
      <c r="M118" s="240">
        <f t="shared" si="50"/>
        <v>1610000</v>
      </c>
      <c r="N118" s="240">
        <f t="shared" si="50"/>
        <v>0</v>
      </c>
      <c r="O118" s="192">
        <f t="shared" si="38"/>
        <v>1610000</v>
      </c>
    </row>
    <row r="119" spans="1:15" x14ac:dyDescent="0.25">
      <c r="A119" s="234" t="s">
        <v>379</v>
      </c>
      <c r="B119" s="10">
        <v>906</v>
      </c>
      <c r="C119" s="312">
        <v>14</v>
      </c>
      <c r="D119" s="176" t="s">
        <v>22</v>
      </c>
      <c r="E119" s="176" t="s">
        <v>119</v>
      </c>
      <c r="F119" s="277" t="s">
        <v>8</v>
      </c>
      <c r="G119" s="262">
        <f t="shared" si="50"/>
        <v>1610000</v>
      </c>
      <c r="H119" s="262">
        <f t="shared" si="50"/>
        <v>0</v>
      </c>
      <c r="I119" s="207">
        <f t="shared" si="36"/>
        <v>1610000</v>
      </c>
      <c r="J119" s="262">
        <f t="shared" si="50"/>
        <v>1610000</v>
      </c>
      <c r="K119" s="262">
        <f t="shared" si="50"/>
        <v>0</v>
      </c>
      <c r="L119" s="227">
        <f t="shared" si="37"/>
        <v>1610000</v>
      </c>
      <c r="M119" s="262">
        <f t="shared" si="50"/>
        <v>1610000</v>
      </c>
      <c r="N119" s="262">
        <f t="shared" si="50"/>
        <v>0</v>
      </c>
      <c r="O119" s="227">
        <f t="shared" si="38"/>
        <v>1610000</v>
      </c>
    </row>
    <row r="120" spans="1:15" x14ac:dyDescent="0.25">
      <c r="A120" s="160" t="s">
        <v>47</v>
      </c>
      <c r="B120" s="10">
        <v>906</v>
      </c>
      <c r="C120" s="312">
        <v>14</v>
      </c>
      <c r="D120" s="176" t="s">
        <v>22</v>
      </c>
      <c r="E120" s="176" t="s">
        <v>119</v>
      </c>
      <c r="F120" s="175" t="s">
        <v>48</v>
      </c>
      <c r="G120" s="262">
        <f t="shared" si="50"/>
        <v>1610000</v>
      </c>
      <c r="H120" s="262">
        <f t="shared" si="50"/>
        <v>0</v>
      </c>
      <c r="I120" s="207">
        <f t="shared" si="36"/>
        <v>1610000</v>
      </c>
      <c r="J120" s="262">
        <f t="shared" si="50"/>
        <v>1610000</v>
      </c>
      <c r="K120" s="262">
        <f t="shared" si="50"/>
        <v>0</v>
      </c>
      <c r="L120" s="227">
        <f t="shared" si="37"/>
        <v>1610000</v>
      </c>
      <c r="M120" s="262">
        <f t="shared" si="50"/>
        <v>1610000</v>
      </c>
      <c r="N120" s="262">
        <f t="shared" si="50"/>
        <v>0</v>
      </c>
      <c r="O120" s="227">
        <f t="shared" si="38"/>
        <v>1610000</v>
      </c>
    </row>
    <row r="121" spans="1:15" x14ac:dyDescent="0.25">
      <c r="A121" s="160" t="s">
        <v>156</v>
      </c>
      <c r="B121" s="10">
        <v>906</v>
      </c>
      <c r="C121" s="312">
        <v>14</v>
      </c>
      <c r="D121" s="176" t="s">
        <v>22</v>
      </c>
      <c r="E121" s="176" t="s">
        <v>119</v>
      </c>
      <c r="F121" s="175" t="s">
        <v>155</v>
      </c>
      <c r="G121" s="262">
        <v>1610000</v>
      </c>
      <c r="H121" s="262">
        <v>0</v>
      </c>
      <c r="I121" s="207">
        <f t="shared" si="36"/>
        <v>1610000</v>
      </c>
      <c r="J121" s="262">
        <v>1610000</v>
      </c>
      <c r="K121" s="262">
        <v>0</v>
      </c>
      <c r="L121" s="227">
        <f t="shared" si="37"/>
        <v>1610000</v>
      </c>
      <c r="M121" s="262">
        <v>1610000</v>
      </c>
      <c r="N121" s="262">
        <v>0</v>
      </c>
      <c r="O121" s="227">
        <f t="shared" si="38"/>
        <v>1610000</v>
      </c>
    </row>
    <row r="122" spans="1:15" x14ac:dyDescent="0.25">
      <c r="A122" s="310" t="s">
        <v>62</v>
      </c>
      <c r="B122" s="295">
        <v>906</v>
      </c>
      <c r="C122" s="311">
        <v>14</v>
      </c>
      <c r="D122" s="287" t="s">
        <v>24</v>
      </c>
      <c r="E122" s="287" t="s">
        <v>117</v>
      </c>
      <c r="F122" s="286" t="s">
        <v>8</v>
      </c>
      <c r="G122" s="263">
        <f t="shared" ref="G122:N124" si="51">SUM(G123)</f>
        <v>7434500</v>
      </c>
      <c r="H122" s="263">
        <f t="shared" si="51"/>
        <v>0</v>
      </c>
      <c r="I122" s="240">
        <f t="shared" si="36"/>
        <v>7434500</v>
      </c>
      <c r="J122" s="263">
        <f t="shared" si="51"/>
        <v>0</v>
      </c>
      <c r="K122" s="263">
        <f t="shared" si="51"/>
        <v>0</v>
      </c>
      <c r="L122" s="192">
        <f t="shared" si="37"/>
        <v>0</v>
      </c>
      <c r="M122" s="263">
        <f t="shared" si="51"/>
        <v>0</v>
      </c>
      <c r="N122" s="263">
        <f t="shared" si="51"/>
        <v>0</v>
      </c>
      <c r="O122" s="192">
        <f t="shared" si="38"/>
        <v>0</v>
      </c>
    </row>
    <row r="123" spans="1:15" ht="26.25" x14ac:dyDescent="0.25">
      <c r="A123" s="234" t="s">
        <v>63</v>
      </c>
      <c r="B123" s="10">
        <v>906</v>
      </c>
      <c r="C123" s="312">
        <v>14</v>
      </c>
      <c r="D123" s="176" t="s">
        <v>24</v>
      </c>
      <c r="E123" s="176" t="s">
        <v>199</v>
      </c>
      <c r="F123" s="175" t="s">
        <v>8</v>
      </c>
      <c r="G123" s="262">
        <f t="shared" si="51"/>
        <v>7434500</v>
      </c>
      <c r="H123" s="262">
        <f t="shared" si="51"/>
        <v>0</v>
      </c>
      <c r="I123" s="207">
        <f t="shared" si="36"/>
        <v>7434500</v>
      </c>
      <c r="J123" s="262">
        <f t="shared" si="51"/>
        <v>0</v>
      </c>
      <c r="K123" s="262">
        <f t="shared" si="51"/>
        <v>0</v>
      </c>
      <c r="L123" s="227">
        <f t="shared" si="37"/>
        <v>0</v>
      </c>
      <c r="M123" s="262">
        <f t="shared" si="51"/>
        <v>0</v>
      </c>
      <c r="N123" s="262">
        <f t="shared" si="51"/>
        <v>0</v>
      </c>
      <c r="O123" s="227">
        <f t="shared" si="38"/>
        <v>0</v>
      </c>
    </row>
    <row r="124" spans="1:15" x14ac:dyDescent="0.25">
      <c r="A124" s="160" t="s">
        <v>47</v>
      </c>
      <c r="B124" s="10">
        <v>906</v>
      </c>
      <c r="C124" s="312">
        <v>14</v>
      </c>
      <c r="D124" s="176" t="s">
        <v>24</v>
      </c>
      <c r="E124" s="176" t="s">
        <v>199</v>
      </c>
      <c r="F124" s="175" t="s">
        <v>48</v>
      </c>
      <c r="G124" s="262">
        <f t="shared" si="51"/>
        <v>7434500</v>
      </c>
      <c r="H124" s="262">
        <f t="shared" si="51"/>
        <v>0</v>
      </c>
      <c r="I124" s="207">
        <f t="shared" si="36"/>
        <v>7434500</v>
      </c>
      <c r="J124" s="262">
        <f t="shared" si="51"/>
        <v>0</v>
      </c>
      <c r="K124" s="262">
        <f t="shared" si="51"/>
        <v>0</v>
      </c>
      <c r="L124" s="227">
        <f t="shared" si="37"/>
        <v>0</v>
      </c>
      <c r="M124" s="262">
        <f t="shared" si="51"/>
        <v>0</v>
      </c>
      <c r="N124" s="262">
        <f t="shared" si="51"/>
        <v>0</v>
      </c>
      <c r="O124" s="227">
        <f t="shared" si="38"/>
        <v>0</v>
      </c>
    </row>
    <row r="125" spans="1:15" x14ac:dyDescent="0.25">
      <c r="A125" s="160" t="s">
        <v>157</v>
      </c>
      <c r="B125" s="10">
        <v>906</v>
      </c>
      <c r="C125" s="312">
        <v>14</v>
      </c>
      <c r="D125" s="176" t="s">
        <v>24</v>
      </c>
      <c r="E125" s="176" t="s">
        <v>199</v>
      </c>
      <c r="F125" s="175" t="s">
        <v>155</v>
      </c>
      <c r="G125" s="262">
        <v>7434500</v>
      </c>
      <c r="H125" s="262"/>
      <c r="I125" s="207">
        <f t="shared" si="36"/>
        <v>7434500</v>
      </c>
      <c r="J125" s="262"/>
      <c r="K125" s="262">
        <v>0</v>
      </c>
      <c r="L125" s="227">
        <f t="shared" si="37"/>
        <v>0</v>
      </c>
      <c r="M125" s="262"/>
      <c r="N125" s="262">
        <v>0</v>
      </c>
      <c r="O125" s="227">
        <f t="shared" si="38"/>
        <v>0</v>
      </c>
    </row>
    <row r="126" spans="1:15" ht="36" x14ac:dyDescent="0.25">
      <c r="A126" s="313" t="s">
        <v>64</v>
      </c>
      <c r="B126" s="314">
        <v>926</v>
      </c>
      <c r="C126" s="315" t="s">
        <v>7</v>
      </c>
      <c r="D126" s="316" t="s">
        <v>7</v>
      </c>
      <c r="E126" s="316" t="s">
        <v>117</v>
      </c>
      <c r="F126" s="316" t="s">
        <v>8</v>
      </c>
      <c r="G126" s="240">
        <f>SUM(G127+G136)</f>
        <v>70760821</v>
      </c>
      <c r="H126" s="240">
        <f>SUM(H127+H136)</f>
        <v>306560</v>
      </c>
      <c r="I126" s="240">
        <f t="shared" si="36"/>
        <v>71067381</v>
      </c>
      <c r="J126" s="240">
        <f t="shared" ref="J126:M126" si="52">SUM(J127+J136)</f>
        <v>65308795</v>
      </c>
      <c r="K126" s="240">
        <f>SUM(K127+K136)</f>
        <v>0</v>
      </c>
      <c r="L126" s="192">
        <f t="shared" si="37"/>
        <v>65308795</v>
      </c>
      <c r="M126" s="240">
        <f t="shared" si="52"/>
        <v>65163274</v>
      </c>
      <c r="N126" s="240">
        <f>SUM(N127+N136)</f>
        <v>0</v>
      </c>
      <c r="O126" s="192">
        <f t="shared" si="38"/>
        <v>65163274</v>
      </c>
    </row>
    <row r="127" spans="1:15" ht="18" x14ac:dyDescent="0.25">
      <c r="A127" s="317" t="s">
        <v>18</v>
      </c>
      <c r="B127" s="315" t="s">
        <v>65</v>
      </c>
      <c r="C127" s="315" t="s">
        <v>20</v>
      </c>
      <c r="D127" s="316" t="s">
        <v>7</v>
      </c>
      <c r="E127" s="316" t="s">
        <v>117</v>
      </c>
      <c r="F127" s="315" t="s">
        <v>8</v>
      </c>
      <c r="G127" s="240">
        <f>SUM(G128)</f>
        <v>11690186</v>
      </c>
      <c r="H127" s="240">
        <f>SUM(H128)</f>
        <v>28000</v>
      </c>
      <c r="I127" s="240">
        <f t="shared" si="36"/>
        <v>11718186</v>
      </c>
      <c r="J127" s="240">
        <f t="shared" ref="J127:M127" si="53">SUM(J128)</f>
        <v>11865331</v>
      </c>
      <c r="K127" s="240">
        <f>SUM(K128)</f>
        <v>0</v>
      </c>
      <c r="L127" s="192">
        <f t="shared" si="37"/>
        <v>11865331</v>
      </c>
      <c r="M127" s="240">
        <f t="shared" si="53"/>
        <v>11952400</v>
      </c>
      <c r="N127" s="240">
        <f>SUM(N128)</f>
        <v>0</v>
      </c>
      <c r="O127" s="192">
        <f t="shared" si="38"/>
        <v>11952400</v>
      </c>
    </row>
    <row r="128" spans="1:15" x14ac:dyDescent="0.25">
      <c r="A128" s="297" t="s">
        <v>170</v>
      </c>
      <c r="B128" s="295">
        <v>926</v>
      </c>
      <c r="C128" s="285" t="s">
        <v>20</v>
      </c>
      <c r="D128" s="286" t="s">
        <v>10</v>
      </c>
      <c r="E128" s="287" t="s">
        <v>117</v>
      </c>
      <c r="F128" s="286" t="s">
        <v>8</v>
      </c>
      <c r="G128" s="240">
        <f>SUM(G129+G132)</f>
        <v>11690186</v>
      </c>
      <c r="H128" s="240">
        <f>SUM(H129+H132)</f>
        <v>28000</v>
      </c>
      <c r="I128" s="240">
        <f t="shared" si="36"/>
        <v>11718186</v>
      </c>
      <c r="J128" s="240">
        <f t="shared" ref="J128:M128" si="54">SUM(J129+J132)</f>
        <v>11865331</v>
      </c>
      <c r="K128" s="240">
        <f>SUM(K129+K132)</f>
        <v>0</v>
      </c>
      <c r="L128" s="192">
        <f t="shared" si="37"/>
        <v>11865331</v>
      </c>
      <c r="M128" s="240">
        <f t="shared" si="54"/>
        <v>11952400</v>
      </c>
      <c r="N128" s="240">
        <f>SUM(N129+N132)</f>
        <v>0</v>
      </c>
      <c r="O128" s="192">
        <f t="shared" si="38"/>
        <v>11952400</v>
      </c>
    </row>
    <row r="129" spans="1:15" x14ac:dyDescent="0.25">
      <c r="A129" s="264" t="s">
        <v>200</v>
      </c>
      <c r="B129" s="10">
        <v>926</v>
      </c>
      <c r="C129" s="175" t="s">
        <v>20</v>
      </c>
      <c r="D129" s="277" t="s">
        <v>10</v>
      </c>
      <c r="E129" s="176" t="s">
        <v>201</v>
      </c>
      <c r="F129" s="175" t="s">
        <v>8</v>
      </c>
      <c r="G129" s="207">
        <f t="shared" ref="G129:N130" si="55">SUM(G130)</f>
        <v>11666186</v>
      </c>
      <c r="H129" s="207">
        <f t="shared" si="55"/>
        <v>28000</v>
      </c>
      <c r="I129" s="207">
        <f t="shared" si="36"/>
        <v>11694186</v>
      </c>
      <c r="J129" s="207">
        <f t="shared" si="55"/>
        <v>11841331</v>
      </c>
      <c r="K129" s="207">
        <f t="shared" si="55"/>
        <v>0</v>
      </c>
      <c r="L129" s="227">
        <f t="shared" si="37"/>
        <v>11841331</v>
      </c>
      <c r="M129" s="207">
        <f t="shared" si="55"/>
        <v>11928400</v>
      </c>
      <c r="N129" s="207">
        <f t="shared" si="55"/>
        <v>0</v>
      </c>
      <c r="O129" s="227">
        <f t="shared" si="38"/>
        <v>11928400</v>
      </c>
    </row>
    <row r="130" spans="1:15" ht="23.25" x14ac:dyDescent="0.25">
      <c r="A130" s="160" t="s">
        <v>16</v>
      </c>
      <c r="B130" s="10">
        <v>926</v>
      </c>
      <c r="C130" s="175" t="s">
        <v>20</v>
      </c>
      <c r="D130" s="277" t="s">
        <v>10</v>
      </c>
      <c r="E130" s="176" t="s">
        <v>201</v>
      </c>
      <c r="F130" s="175" t="s">
        <v>17</v>
      </c>
      <c r="G130" s="207">
        <f t="shared" si="55"/>
        <v>11666186</v>
      </c>
      <c r="H130" s="207">
        <f t="shared" si="55"/>
        <v>28000</v>
      </c>
      <c r="I130" s="207">
        <f t="shared" si="36"/>
        <v>11694186</v>
      </c>
      <c r="J130" s="207">
        <f t="shared" si="55"/>
        <v>11841331</v>
      </c>
      <c r="K130" s="207">
        <f t="shared" si="55"/>
        <v>0</v>
      </c>
      <c r="L130" s="227">
        <f t="shared" si="37"/>
        <v>11841331</v>
      </c>
      <c r="M130" s="207">
        <f t="shared" si="55"/>
        <v>11928400</v>
      </c>
      <c r="N130" s="207">
        <f t="shared" si="55"/>
        <v>0</v>
      </c>
      <c r="O130" s="227">
        <f t="shared" si="38"/>
        <v>11928400</v>
      </c>
    </row>
    <row r="131" spans="1:15" x14ac:dyDescent="0.25">
      <c r="A131" s="276" t="s">
        <v>150</v>
      </c>
      <c r="B131" s="10">
        <v>926</v>
      </c>
      <c r="C131" s="175" t="s">
        <v>20</v>
      </c>
      <c r="D131" s="277" t="s">
        <v>10</v>
      </c>
      <c r="E131" s="176" t="s">
        <v>201</v>
      </c>
      <c r="F131" s="175" t="s">
        <v>149</v>
      </c>
      <c r="G131" s="207">
        <v>11666186</v>
      </c>
      <c r="H131" s="207">
        <v>28000</v>
      </c>
      <c r="I131" s="207">
        <f t="shared" si="36"/>
        <v>11694186</v>
      </c>
      <c r="J131" s="207">
        <v>11841331</v>
      </c>
      <c r="K131" s="207">
        <v>0</v>
      </c>
      <c r="L131" s="227">
        <f t="shared" si="37"/>
        <v>11841331</v>
      </c>
      <c r="M131" s="207">
        <v>11928400</v>
      </c>
      <c r="N131" s="207">
        <v>0</v>
      </c>
      <c r="O131" s="227">
        <f t="shared" si="38"/>
        <v>11928400</v>
      </c>
    </row>
    <row r="132" spans="1:15" ht="26.25" x14ac:dyDescent="0.25">
      <c r="A132" s="264" t="s">
        <v>328</v>
      </c>
      <c r="B132" s="10">
        <v>926</v>
      </c>
      <c r="C132" s="175" t="s">
        <v>20</v>
      </c>
      <c r="D132" s="277" t="s">
        <v>10</v>
      </c>
      <c r="E132" s="176" t="s">
        <v>329</v>
      </c>
      <c r="F132" s="175" t="s">
        <v>8</v>
      </c>
      <c r="G132" s="207">
        <f>SUM(G134)</f>
        <v>24000</v>
      </c>
      <c r="H132" s="207">
        <f>SUM(H134)</f>
        <v>0</v>
      </c>
      <c r="I132" s="207">
        <f t="shared" si="36"/>
        <v>24000</v>
      </c>
      <c r="J132" s="207">
        <f>SUM(J134)</f>
        <v>24000</v>
      </c>
      <c r="K132" s="207">
        <f>SUM(K134)</f>
        <v>0</v>
      </c>
      <c r="L132" s="227">
        <f t="shared" si="37"/>
        <v>24000</v>
      </c>
      <c r="M132" s="207">
        <f>SUM(M134)</f>
        <v>24000</v>
      </c>
      <c r="N132" s="207">
        <f>SUM(N134)</f>
        <v>0</v>
      </c>
      <c r="O132" s="227">
        <f t="shared" si="38"/>
        <v>24000</v>
      </c>
    </row>
    <row r="133" spans="1:15" ht="102.75" x14ac:dyDescent="0.25">
      <c r="A133" s="264" t="s">
        <v>368</v>
      </c>
      <c r="B133" s="10">
        <v>926</v>
      </c>
      <c r="C133" s="175" t="s">
        <v>20</v>
      </c>
      <c r="D133" s="277" t="s">
        <v>10</v>
      </c>
      <c r="E133" s="176" t="s">
        <v>370</v>
      </c>
      <c r="F133" s="175" t="s">
        <v>8</v>
      </c>
      <c r="G133" s="207">
        <f t="shared" ref="G133:N134" si="56">SUM(G134)</f>
        <v>24000</v>
      </c>
      <c r="H133" s="207">
        <f t="shared" si="56"/>
        <v>0</v>
      </c>
      <c r="I133" s="207">
        <f t="shared" si="36"/>
        <v>24000</v>
      </c>
      <c r="J133" s="207">
        <f t="shared" si="56"/>
        <v>24000</v>
      </c>
      <c r="K133" s="207">
        <f t="shared" si="56"/>
        <v>0</v>
      </c>
      <c r="L133" s="227">
        <f t="shared" si="37"/>
        <v>24000</v>
      </c>
      <c r="M133" s="207">
        <f t="shared" si="56"/>
        <v>24000</v>
      </c>
      <c r="N133" s="207">
        <f t="shared" si="56"/>
        <v>0</v>
      </c>
      <c r="O133" s="227">
        <f t="shared" si="38"/>
        <v>24000</v>
      </c>
    </row>
    <row r="134" spans="1:15" ht="23.25" x14ac:dyDescent="0.25">
      <c r="A134" s="160" t="s">
        <v>16</v>
      </c>
      <c r="B134" s="10">
        <v>926</v>
      </c>
      <c r="C134" s="175" t="s">
        <v>20</v>
      </c>
      <c r="D134" s="277" t="s">
        <v>10</v>
      </c>
      <c r="E134" s="176" t="s">
        <v>370</v>
      </c>
      <c r="F134" s="175" t="s">
        <v>17</v>
      </c>
      <c r="G134" s="207">
        <f t="shared" si="56"/>
        <v>24000</v>
      </c>
      <c r="H134" s="207">
        <f t="shared" si="56"/>
        <v>0</v>
      </c>
      <c r="I134" s="207">
        <f t="shared" si="36"/>
        <v>24000</v>
      </c>
      <c r="J134" s="207">
        <f t="shared" si="56"/>
        <v>24000</v>
      </c>
      <c r="K134" s="207">
        <f t="shared" si="56"/>
        <v>0</v>
      </c>
      <c r="L134" s="227">
        <f t="shared" si="37"/>
        <v>24000</v>
      </c>
      <c r="M134" s="207">
        <f t="shared" si="56"/>
        <v>24000</v>
      </c>
      <c r="N134" s="207">
        <f t="shared" si="56"/>
        <v>0</v>
      </c>
      <c r="O134" s="227">
        <f t="shared" si="38"/>
        <v>24000</v>
      </c>
    </row>
    <row r="135" spans="1:15" x14ac:dyDescent="0.25">
      <c r="A135" s="276" t="s">
        <v>150</v>
      </c>
      <c r="B135" s="10">
        <v>926</v>
      </c>
      <c r="C135" s="175" t="s">
        <v>20</v>
      </c>
      <c r="D135" s="277" t="s">
        <v>10</v>
      </c>
      <c r="E135" s="176" t="s">
        <v>370</v>
      </c>
      <c r="F135" s="175" t="s">
        <v>149</v>
      </c>
      <c r="G135" s="207">
        <v>24000</v>
      </c>
      <c r="H135" s="207">
        <v>0</v>
      </c>
      <c r="I135" s="207">
        <f t="shared" si="36"/>
        <v>24000</v>
      </c>
      <c r="J135" s="207">
        <v>24000</v>
      </c>
      <c r="K135" s="207">
        <v>0</v>
      </c>
      <c r="L135" s="227">
        <f t="shared" si="37"/>
        <v>24000</v>
      </c>
      <c r="M135" s="207">
        <v>24000</v>
      </c>
      <c r="N135" s="207">
        <v>0</v>
      </c>
      <c r="O135" s="227">
        <f t="shared" si="38"/>
        <v>24000</v>
      </c>
    </row>
    <row r="136" spans="1:15" ht="18" x14ac:dyDescent="0.25">
      <c r="A136" s="318" t="s">
        <v>173</v>
      </c>
      <c r="B136" s="291" t="s">
        <v>65</v>
      </c>
      <c r="C136" s="291" t="s">
        <v>59</v>
      </c>
      <c r="D136" s="301" t="s">
        <v>7</v>
      </c>
      <c r="E136" s="292" t="s">
        <v>117</v>
      </c>
      <c r="F136" s="292" t="s">
        <v>8</v>
      </c>
      <c r="G136" s="240">
        <f>SUM(G137+G169+G162)</f>
        <v>59070635</v>
      </c>
      <c r="H136" s="240">
        <f>SUM(H137+H169+H162)</f>
        <v>278560</v>
      </c>
      <c r="I136" s="240">
        <f t="shared" si="36"/>
        <v>59349195</v>
      </c>
      <c r="J136" s="240">
        <f>SUM(J137+J169+J162)</f>
        <v>53443464</v>
      </c>
      <c r="K136" s="240">
        <f>SUM(K137+K169+K162)</f>
        <v>0</v>
      </c>
      <c r="L136" s="192">
        <f t="shared" si="37"/>
        <v>53443464</v>
      </c>
      <c r="M136" s="240">
        <f>SUM(M137+M169+M162)</f>
        <v>53210874</v>
      </c>
      <c r="N136" s="240">
        <f>SUM(N137+N169+N162)</f>
        <v>0</v>
      </c>
      <c r="O136" s="192">
        <f t="shared" si="38"/>
        <v>53210874</v>
      </c>
    </row>
    <row r="137" spans="1:15" x14ac:dyDescent="0.25">
      <c r="A137" s="297" t="s">
        <v>60</v>
      </c>
      <c r="B137" s="295">
        <v>926</v>
      </c>
      <c r="C137" s="285" t="s">
        <v>59</v>
      </c>
      <c r="D137" s="286" t="s">
        <v>22</v>
      </c>
      <c r="E137" s="287" t="s">
        <v>117</v>
      </c>
      <c r="F137" s="286" t="s">
        <v>8</v>
      </c>
      <c r="G137" s="240">
        <f>SUM(G138+G144+G147+G141+G150+G153+G156+G159)</f>
        <v>43496626</v>
      </c>
      <c r="H137" s="240">
        <f>SUM(H138+H144+H147+H141+H150+H153+H156+H159)</f>
        <v>216266</v>
      </c>
      <c r="I137" s="240">
        <f t="shared" si="36"/>
        <v>43712892</v>
      </c>
      <c r="J137" s="240">
        <f t="shared" ref="J137:M137" si="57">SUM(J138+J144+J147+J141+J150+J153)</f>
        <v>38349270</v>
      </c>
      <c r="K137" s="240">
        <f>SUM(K138+K144+K147+K141+K150+K153)</f>
        <v>0</v>
      </c>
      <c r="L137" s="192">
        <f t="shared" si="37"/>
        <v>38349270</v>
      </c>
      <c r="M137" s="240">
        <f t="shared" si="57"/>
        <v>37954972</v>
      </c>
      <c r="N137" s="240">
        <f>SUM(N138+N144+N147+N141+N150+N153)</f>
        <v>0</v>
      </c>
      <c r="O137" s="192">
        <f t="shared" si="38"/>
        <v>37954972</v>
      </c>
    </row>
    <row r="138" spans="1:15" x14ac:dyDescent="0.25">
      <c r="A138" s="264" t="s">
        <v>67</v>
      </c>
      <c r="B138" s="290">
        <v>926</v>
      </c>
      <c r="C138" s="291" t="s">
        <v>59</v>
      </c>
      <c r="D138" s="301" t="s">
        <v>22</v>
      </c>
      <c r="E138" s="292" t="s">
        <v>202</v>
      </c>
      <c r="F138" s="301" t="s">
        <v>8</v>
      </c>
      <c r="G138" s="240">
        <f t="shared" ref="G138:N139" si="58">SUM(G139)</f>
        <v>13233517</v>
      </c>
      <c r="H138" s="240">
        <f t="shared" si="58"/>
        <v>105436</v>
      </c>
      <c r="I138" s="240">
        <f t="shared" si="36"/>
        <v>13338953</v>
      </c>
      <c r="J138" s="240">
        <f t="shared" si="58"/>
        <v>17456321</v>
      </c>
      <c r="K138" s="240">
        <f t="shared" si="58"/>
        <v>0</v>
      </c>
      <c r="L138" s="192">
        <f t="shared" si="37"/>
        <v>17456321</v>
      </c>
      <c r="M138" s="240">
        <f t="shared" si="58"/>
        <v>17558041</v>
      </c>
      <c r="N138" s="240">
        <f t="shared" si="58"/>
        <v>0</v>
      </c>
      <c r="O138" s="192">
        <f t="shared" si="38"/>
        <v>17558041</v>
      </c>
    </row>
    <row r="139" spans="1:15" ht="23.25" x14ac:dyDescent="0.25">
      <c r="A139" s="160" t="s">
        <v>16</v>
      </c>
      <c r="B139" s="10">
        <v>926</v>
      </c>
      <c r="C139" s="175" t="s">
        <v>59</v>
      </c>
      <c r="D139" s="277" t="s">
        <v>22</v>
      </c>
      <c r="E139" s="278" t="s">
        <v>202</v>
      </c>
      <c r="F139" s="175" t="s">
        <v>17</v>
      </c>
      <c r="G139" s="207">
        <f t="shared" si="58"/>
        <v>13233517</v>
      </c>
      <c r="H139" s="207">
        <f t="shared" si="58"/>
        <v>105436</v>
      </c>
      <c r="I139" s="207">
        <f t="shared" si="36"/>
        <v>13338953</v>
      </c>
      <c r="J139" s="207">
        <f t="shared" si="58"/>
        <v>17456321</v>
      </c>
      <c r="K139" s="207">
        <f t="shared" si="58"/>
        <v>0</v>
      </c>
      <c r="L139" s="227">
        <f t="shared" si="37"/>
        <v>17456321</v>
      </c>
      <c r="M139" s="207">
        <f t="shared" si="58"/>
        <v>17558041</v>
      </c>
      <c r="N139" s="207">
        <f t="shared" si="58"/>
        <v>0</v>
      </c>
      <c r="O139" s="227">
        <f t="shared" si="38"/>
        <v>17558041</v>
      </c>
    </row>
    <row r="140" spans="1:15" x14ac:dyDescent="0.25">
      <c r="A140" s="276" t="s">
        <v>150</v>
      </c>
      <c r="B140" s="10">
        <v>926</v>
      </c>
      <c r="C140" s="175" t="s">
        <v>59</v>
      </c>
      <c r="D140" s="277" t="s">
        <v>22</v>
      </c>
      <c r="E140" s="278" t="s">
        <v>202</v>
      </c>
      <c r="F140" s="175" t="s">
        <v>149</v>
      </c>
      <c r="G140" s="207">
        <v>13233517</v>
      </c>
      <c r="H140" s="207">
        <v>105436</v>
      </c>
      <c r="I140" s="207">
        <f t="shared" si="36"/>
        <v>13338953</v>
      </c>
      <c r="J140" s="207">
        <v>17456321</v>
      </c>
      <c r="K140" s="207">
        <v>0</v>
      </c>
      <c r="L140" s="227">
        <f t="shared" si="37"/>
        <v>17456321</v>
      </c>
      <c r="M140" s="207">
        <v>17558041</v>
      </c>
      <c r="N140" s="207">
        <v>0</v>
      </c>
      <c r="O140" s="227">
        <f t="shared" si="38"/>
        <v>17558041</v>
      </c>
    </row>
    <row r="141" spans="1:15" ht="77.25" x14ac:dyDescent="0.25">
      <c r="A141" s="264" t="s">
        <v>203</v>
      </c>
      <c r="B141" s="290">
        <v>926</v>
      </c>
      <c r="C141" s="291" t="s">
        <v>59</v>
      </c>
      <c r="D141" s="301" t="s">
        <v>22</v>
      </c>
      <c r="E141" s="292" t="s">
        <v>204</v>
      </c>
      <c r="F141" s="301" t="s">
        <v>8</v>
      </c>
      <c r="G141" s="240">
        <f>SUM(G143)</f>
        <v>4780000</v>
      </c>
      <c r="H141" s="240">
        <f>SUM(H143)</f>
        <v>0</v>
      </c>
      <c r="I141" s="240">
        <f t="shared" si="36"/>
        <v>4780000</v>
      </c>
      <c r="J141" s="240">
        <f t="shared" ref="J141:M141" si="59">SUM(J143)</f>
        <v>0</v>
      </c>
      <c r="K141" s="240">
        <f>SUM(K143)</f>
        <v>0</v>
      </c>
      <c r="L141" s="192">
        <f t="shared" si="37"/>
        <v>0</v>
      </c>
      <c r="M141" s="240">
        <f t="shared" si="59"/>
        <v>0</v>
      </c>
      <c r="N141" s="240">
        <f>SUM(N143)</f>
        <v>0</v>
      </c>
      <c r="O141" s="192">
        <f t="shared" si="38"/>
        <v>0</v>
      </c>
    </row>
    <row r="142" spans="1:15" ht="23.25" x14ac:dyDescent="0.25">
      <c r="A142" s="160" t="s">
        <v>16</v>
      </c>
      <c r="B142" s="10">
        <v>926</v>
      </c>
      <c r="C142" s="175" t="s">
        <v>59</v>
      </c>
      <c r="D142" s="277" t="s">
        <v>22</v>
      </c>
      <c r="E142" s="278" t="s">
        <v>204</v>
      </c>
      <c r="F142" s="175" t="s">
        <v>17</v>
      </c>
      <c r="G142" s="207">
        <f>SUM(G143)</f>
        <v>4780000</v>
      </c>
      <c r="H142" s="207">
        <f>SUM(H143)</f>
        <v>0</v>
      </c>
      <c r="I142" s="207">
        <f t="shared" si="36"/>
        <v>4780000</v>
      </c>
      <c r="J142" s="207">
        <f t="shared" ref="J142:M142" si="60">SUM(J143)</f>
        <v>0</v>
      </c>
      <c r="K142" s="207">
        <f>SUM(K143)</f>
        <v>0</v>
      </c>
      <c r="L142" s="227">
        <f t="shared" si="37"/>
        <v>0</v>
      </c>
      <c r="M142" s="207">
        <f t="shared" si="60"/>
        <v>0</v>
      </c>
      <c r="N142" s="207">
        <f>SUM(N143)</f>
        <v>0</v>
      </c>
      <c r="O142" s="227">
        <f t="shared" si="38"/>
        <v>0</v>
      </c>
    </row>
    <row r="143" spans="1:15" x14ac:dyDescent="0.25">
      <c r="A143" s="276" t="s">
        <v>150</v>
      </c>
      <c r="B143" s="10">
        <v>926</v>
      </c>
      <c r="C143" s="175" t="s">
        <v>59</v>
      </c>
      <c r="D143" s="277" t="s">
        <v>22</v>
      </c>
      <c r="E143" s="278" t="s">
        <v>204</v>
      </c>
      <c r="F143" s="175" t="s">
        <v>149</v>
      </c>
      <c r="G143" s="207">
        <v>4780000</v>
      </c>
      <c r="H143" s="207"/>
      <c r="I143" s="207">
        <f t="shared" si="36"/>
        <v>4780000</v>
      </c>
      <c r="J143" s="207"/>
      <c r="K143" s="207">
        <v>0</v>
      </c>
      <c r="L143" s="227">
        <f t="shared" si="37"/>
        <v>0</v>
      </c>
      <c r="M143" s="207"/>
      <c r="N143" s="207">
        <v>0</v>
      </c>
      <c r="O143" s="227">
        <f t="shared" si="38"/>
        <v>0</v>
      </c>
    </row>
    <row r="144" spans="1:15" ht="25.5" customHeight="1" x14ac:dyDescent="0.25">
      <c r="A144" s="264" t="s">
        <v>205</v>
      </c>
      <c r="B144" s="290">
        <v>926</v>
      </c>
      <c r="C144" s="291" t="s">
        <v>59</v>
      </c>
      <c r="D144" s="301" t="s">
        <v>22</v>
      </c>
      <c r="E144" s="292" t="s">
        <v>206</v>
      </c>
      <c r="F144" s="301" t="s">
        <v>8</v>
      </c>
      <c r="G144" s="240">
        <f t="shared" ref="G144:N145" si="61">SUM(G145)</f>
        <v>15002899</v>
      </c>
      <c r="H144" s="240">
        <f t="shared" si="61"/>
        <v>110830</v>
      </c>
      <c r="I144" s="240">
        <f t="shared" si="36"/>
        <v>15113729</v>
      </c>
      <c r="J144" s="240">
        <f t="shared" si="61"/>
        <v>19794477</v>
      </c>
      <c r="K144" s="240">
        <f t="shared" si="61"/>
        <v>0</v>
      </c>
      <c r="L144" s="192">
        <f t="shared" si="37"/>
        <v>19794477</v>
      </c>
      <c r="M144" s="240">
        <f t="shared" si="61"/>
        <v>20091331</v>
      </c>
      <c r="N144" s="240">
        <f t="shared" si="61"/>
        <v>0</v>
      </c>
      <c r="O144" s="192">
        <f t="shared" si="38"/>
        <v>20091331</v>
      </c>
    </row>
    <row r="145" spans="1:15" ht="23.25" x14ac:dyDescent="0.25">
      <c r="A145" s="160" t="s">
        <v>16</v>
      </c>
      <c r="B145" s="10">
        <v>926</v>
      </c>
      <c r="C145" s="175" t="s">
        <v>59</v>
      </c>
      <c r="D145" s="277" t="s">
        <v>22</v>
      </c>
      <c r="E145" s="278" t="s">
        <v>206</v>
      </c>
      <c r="F145" s="175" t="s">
        <v>17</v>
      </c>
      <c r="G145" s="207">
        <f t="shared" si="61"/>
        <v>15002899</v>
      </c>
      <c r="H145" s="207">
        <f t="shared" si="61"/>
        <v>110830</v>
      </c>
      <c r="I145" s="207">
        <f t="shared" si="36"/>
        <v>15113729</v>
      </c>
      <c r="J145" s="207">
        <f t="shared" si="61"/>
        <v>19794477</v>
      </c>
      <c r="K145" s="207">
        <f t="shared" si="61"/>
        <v>0</v>
      </c>
      <c r="L145" s="227">
        <f t="shared" si="37"/>
        <v>19794477</v>
      </c>
      <c r="M145" s="207">
        <f t="shared" si="61"/>
        <v>20091331</v>
      </c>
      <c r="N145" s="207">
        <f t="shared" si="61"/>
        <v>0</v>
      </c>
      <c r="O145" s="227">
        <f t="shared" si="38"/>
        <v>20091331</v>
      </c>
    </row>
    <row r="146" spans="1:15" x14ac:dyDescent="0.25">
      <c r="A146" s="276" t="s">
        <v>150</v>
      </c>
      <c r="B146" s="10">
        <v>926</v>
      </c>
      <c r="C146" s="175" t="s">
        <v>59</v>
      </c>
      <c r="D146" s="277" t="s">
        <v>22</v>
      </c>
      <c r="E146" s="278" t="s">
        <v>206</v>
      </c>
      <c r="F146" s="175" t="s">
        <v>149</v>
      </c>
      <c r="G146" s="207">
        <v>15002899</v>
      </c>
      <c r="H146" s="207">
        <v>110830</v>
      </c>
      <c r="I146" s="207">
        <f t="shared" si="36"/>
        <v>15113729</v>
      </c>
      <c r="J146" s="207">
        <v>19794477</v>
      </c>
      <c r="K146" s="207">
        <v>0</v>
      </c>
      <c r="L146" s="227">
        <f t="shared" si="37"/>
        <v>19794477</v>
      </c>
      <c r="M146" s="207">
        <v>20091331</v>
      </c>
      <c r="N146" s="207">
        <v>0</v>
      </c>
      <c r="O146" s="227">
        <f t="shared" si="38"/>
        <v>20091331</v>
      </c>
    </row>
    <row r="147" spans="1:15" ht="60.75" x14ac:dyDescent="0.25">
      <c r="A147" s="304" t="s">
        <v>373</v>
      </c>
      <c r="B147" s="290">
        <v>926</v>
      </c>
      <c r="C147" s="291" t="s">
        <v>59</v>
      </c>
      <c r="D147" s="301" t="s">
        <v>22</v>
      </c>
      <c r="E147" s="292" t="s">
        <v>120</v>
      </c>
      <c r="F147" s="301" t="s">
        <v>8</v>
      </c>
      <c r="G147" s="240">
        <f t="shared" ref="G147:N148" si="62">SUM(G148)</f>
        <v>111600</v>
      </c>
      <c r="H147" s="240">
        <f t="shared" si="62"/>
        <v>0</v>
      </c>
      <c r="I147" s="240">
        <f t="shared" si="36"/>
        <v>111600</v>
      </c>
      <c r="J147" s="240">
        <f t="shared" si="62"/>
        <v>111600</v>
      </c>
      <c r="K147" s="240">
        <f t="shared" si="62"/>
        <v>0</v>
      </c>
      <c r="L147" s="192">
        <f t="shared" si="37"/>
        <v>111600</v>
      </c>
      <c r="M147" s="240">
        <f t="shared" si="62"/>
        <v>111600</v>
      </c>
      <c r="N147" s="240">
        <f t="shared" si="62"/>
        <v>0</v>
      </c>
      <c r="O147" s="192">
        <f t="shared" si="38"/>
        <v>111600</v>
      </c>
    </row>
    <row r="148" spans="1:15" ht="23.25" x14ac:dyDescent="0.25">
      <c r="A148" s="160" t="s">
        <v>16</v>
      </c>
      <c r="B148" s="10">
        <v>926</v>
      </c>
      <c r="C148" s="175" t="s">
        <v>59</v>
      </c>
      <c r="D148" s="277" t="s">
        <v>22</v>
      </c>
      <c r="E148" s="278" t="s">
        <v>120</v>
      </c>
      <c r="F148" s="175" t="s">
        <v>17</v>
      </c>
      <c r="G148" s="207">
        <f t="shared" si="62"/>
        <v>111600</v>
      </c>
      <c r="H148" s="207">
        <f t="shared" si="62"/>
        <v>0</v>
      </c>
      <c r="I148" s="207">
        <f t="shared" si="36"/>
        <v>111600</v>
      </c>
      <c r="J148" s="207">
        <f t="shared" si="62"/>
        <v>111600</v>
      </c>
      <c r="K148" s="207">
        <f t="shared" si="62"/>
        <v>0</v>
      </c>
      <c r="L148" s="227">
        <f t="shared" si="37"/>
        <v>111600</v>
      </c>
      <c r="M148" s="207">
        <f t="shared" si="62"/>
        <v>111600</v>
      </c>
      <c r="N148" s="207">
        <f t="shared" si="62"/>
        <v>0</v>
      </c>
      <c r="O148" s="227">
        <f t="shared" si="38"/>
        <v>111600</v>
      </c>
    </row>
    <row r="149" spans="1:15" x14ac:dyDescent="0.25">
      <c r="A149" s="276" t="s">
        <v>150</v>
      </c>
      <c r="B149" s="10">
        <v>926</v>
      </c>
      <c r="C149" s="175" t="s">
        <v>59</v>
      </c>
      <c r="D149" s="277" t="s">
        <v>22</v>
      </c>
      <c r="E149" s="278" t="s">
        <v>120</v>
      </c>
      <c r="F149" s="175" t="s">
        <v>149</v>
      </c>
      <c r="G149" s="207">
        <v>111600</v>
      </c>
      <c r="H149" s="207">
        <v>0</v>
      </c>
      <c r="I149" s="207">
        <f t="shared" si="36"/>
        <v>111600</v>
      </c>
      <c r="J149" s="207">
        <v>111600</v>
      </c>
      <c r="K149" s="207">
        <v>0</v>
      </c>
      <c r="L149" s="227">
        <f t="shared" si="37"/>
        <v>111600</v>
      </c>
      <c r="M149" s="207">
        <v>111600</v>
      </c>
      <c r="N149" s="207">
        <v>0</v>
      </c>
      <c r="O149" s="227">
        <f t="shared" si="38"/>
        <v>111600</v>
      </c>
    </row>
    <row r="150" spans="1:15" ht="77.25" x14ac:dyDescent="0.25">
      <c r="A150" s="264" t="s">
        <v>208</v>
      </c>
      <c r="B150" s="290">
        <v>926</v>
      </c>
      <c r="C150" s="291" t="s">
        <v>59</v>
      </c>
      <c r="D150" s="301" t="s">
        <v>22</v>
      </c>
      <c r="E150" s="292" t="s">
        <v>209</v>
      </c>
      <c r="F150" s="301" t="s">
        <v>8</v>
      </c>
      <c r="G150" s="240">
        <f t="shared" ref="G150:N160" si="63">SUM(G151)</f>
        <v>6882020</v>
      </c>
      <c r="H150" s="240">
        <f t="shared" si="63"/>
        <v>0</v>
      </c>
      <c r="I150" s="240">
        <f t="shared" si="36"/>
        <v>6882020</v>
      </c>
      <c r="J150" s="240">
        <f t="shared" si="63"/>
        <v>0</v>
      </c>
      <c r="K150" s="240">
        <f t="shared" si="63"/>
        <v>0</v>
      </c>
      <c r="L150" s="192">
        <f t="shared" si="37"/>
        <v>0</v>
      </c>
      <c r="M150" s="240">
        <f t="shared" si="63"/>
        <v>0</v>
      </c>
      <c r="N150" s="240">
        <f t="shared" si="63"/>
        <v>0</v>
      </c>
      <c r="O150" s="192">
        <f t="shared" si="38"/>
        <v>0</v>
      </c>
    </row>
    <row r="151" spans="1:15" ht="23.25" x14ac:dyDescent="0.25">
      <c r="A151" s="160" t="s">
        <v>16</v>
      </c>
      <c r="B151" s="10">
        <v>926</v>
      </c>
      <c r="C151" s="175" t="s">
        <v>59</v>
      </c>
      <c r="D151" s="277" t="s">
        <v>22</v>
      </c>
      <c r="E151" s="278" t="s">
        <v>209</v>
      </c>
      <c r="F151" s="175" t="s">
        <v>17</v>
      </c>
      <c r="G151" s="207">
        <f t="shared" si="63"/>
        <v>6882020</v>
      </c>
      <c r="H151" s="207">
        <f t="shared" si="63"/>
        <v>0</v>
      </c>
      <c r="I151" s="207">
        <f t="shared" si="36"/>
        <v>6882020</v>
      </c>
      <c r="J151" s="207">
        <f t="shared" si="63"/>
        <v>0</v>
      </c>
      <c r="K151" s="207">
        <f t="shared" si="63"/>
        <v>0</v>
      </c>
      <c r="L151" s="227">
        <f t="shared" si="37"/>
        <v>0</v>
      </c>
      <c r="M151" s="207">
        <f t="shared" si="63"/>
        <v>0</v>
      </c>
      <c r="N151" s="207">
        <f t="shared" si="63"/>
        <v>0</v>
      </c>
      <c r="O151" s="227">
        <f t="shared" si="38"/>
        <v>0</v>
      </c>
    </row>
    <row r="152" spans="1:15" x14ac:dyDescent="0.25">
      <c r="A152" s="276" t="s">
        <v>150</v>
      </c>
      <c r="B152" s="10">
        <v>926</v>
      </c>
      <c r="C152" s="175" t="s">
        <v>59</v>
      </c>
      <c r="D152" s="277" t="s">
        <v>22</v>
      </c>
      <c r="E152" s="278" t="s">
        <v>209</v>
      </c>
      <c r="F152" s="175" t="s">
        <v>149</v>
      </c>
      <c r="G152" s="207">
        <v>6882020</v>
      </c>
      <c r="H152" s="207">
        <v>0</v>
      </c>
      <c r="I152" s="207">
        <f t="shared" si="36"/>
        <v>6882020</v>
      </c>
      <c r="J152" s="207"/>
      <c r="K152" s="207">
        <v>0</v>
      </c>
      <c r="L152" s="227">
        <f t="shared" si="37"/>
        <v>0</v>
      </c>
      <c r="M152" s="207"/>
      <c r="N152" s="207">
        <v>0</v>
      </c>
      <c r="O152" s="227">
        <f t="shared" si="38"/>
        <v>0</v>
      </c>
    </row>
    <row r="153" spans="1:15" ht="39" x14ac:dyDescent="0.25">
      <c r="A153" s="264" t="s">
        <v>371</v>
      </c>
      <c r="B153" s="290">
        <v>926</v>
      </c>
      <c r="C153" s="291" t="s">
        <v>59</v>
      </c>
      <c r="D153" s="301" t="s">
        <v>22</v>
      </c>
      <c r="E153" s="292" t="s">
        <v>286</v>
      </c>
      <c r="F153" s="301" t="s">
        <v>8</v>
      </c>
      <c r="G153" s="240">
        <f t="shared" si="63"/>
        <v>1998954</v>
      </c>
      <c r="H153" s="240">
        <f t="shared" si="63"/>
        <v>0</v>
      </c>
      <c r="I153" s="240">
        <f t="shared" si="36"/>
        <v>1998954</v>
      </c>
      <c r="J153" s="240">
        <f t="shared" si="63"/>
        <v>986872</v>
      </c>
      <c r="K153" s="240">
        <f t="shared" si="63"/>
        <v>0</v>
      </c>
      <c r="L153" s="192">
        <f t="shared" si="37"/>
        <v>986872</v>
      </c>
      <c r="M153" s="240">
        <f t="shared" si="63"/>
        <v>194000</v>
      </c>
      <c r="N153" s="240">
        <f t="shared" si="63"/>
        <v>0</v>
      </c>
      <c r="O153" s="192">
        <f t="shared" si="38"/>
        <v>194000</v>
      </c>
    </row>
    <row r="154" spans="1:15" ht="23.25" x14ac:dyDescent="0.25">
      <c r="A154" s="160" t="s">
        <v>16</v>
      </c>
      <c r="B154" s="10">
        <v>926</v>
      </c>
      <c r="C154" s="175" t="s">
        <v>59</v>
      </c>
      <c r="D154" s="277" t="s">
        <v>22</v>
      </c>
      <c r="E154" s="278" t="s">
        <v>286</v>
      </c>
      <c r="F154" s="175" t="s">
        <v>17</v>
      </c>
      <c r="G154" s="207">
        <f t="shared" si="63"/>
        <v>1998954</v>
      </c>
      <c r="H154" s="207">
        <f t="shared" si="63"/>
        <v>0</v>
      </c>
      <c r="I154" s="207">
        <f t="shared" si="36"/>
        <v>1998954</v>
      </c>
      <c r="J154" s="207">
        <f t="shared" si="63"/>
        <v>986872</v>
      </c>
      <c r="K154" s="207">
        <f t="shared" si="63"/>
        <v>0</v>
      </c>
      <c r="L154" s="227">
        <f t="shared" si="37"/>
        <v>986872</v>
      </c>
      <c r="M154" s="207">
        <f t="shared" si="63"/>
        <v>194000</v>
      </c>
      <c r="N154" s="207">
        <f t="shared" si="63"/>
        <v>0</v>
      </c>
      <c r="O154" s="227">
        <f t="shared" si="38"/>
        <v>194000</v>
      </c>
    </row>
    <row r="155" spans="1:15" x14ac:dyDescent="0.25">
      <c r="A155" s="276" t="s">
        <v>150</v>
      </c>
      <c r="B155" s="10">
        <v>926</v>
      </c>
      <c r="C155" s="175" t="s">
        <v>59</v>
      </c>
      <c r="D155" s="277" t="s">
        <v>22</v>
      </c>
      <c r="E155" s="278" t="s">
        <v>286</v>
      </c>
      <c r="F155" s="175" t="s">
        <v>149</v>
      </c>
      <c r="G155" s="207">
        <v>1998954</v>
      </c>
      <c r="H155" s="207"/>
      <c r="I155" s="207">
        <f t="shared" si="36"/>
        <v>1998954</v>
      </c>
      <c r="J155" s="207">
        <v>986872</v>
      </c>
      <c r="K155" s="207">
        <v>0</v>
      </c>
      <c r="L155" s="227">
        <f t="shared" si="37"/>
        <v>986872</v>
      </c>
      <c r="M155" s="207">
        <v>194000</v>
      </c>
      <c r="N155" s="207">
        <v>0</v>
      </c>
      <c r="O155" s="227">
        <f t="shared" si="38"/>
        <v>194000</v>
      </c>
    </row>
    <row r="156" spans="1:15" x14ac:dyDescent="0.25">
      <c r="A156" s="264" t="s">
        <v>403</v>
      </c>
      <c r="B156" s="290">
        <v>926</v>
      </c>
      <c r="C156" s="291" t="s">
        <v>59</v>
      </c>
      <c r="D156" s="301" t="s">
        <v>22</v>
      </c>
      <c r="E156" s="292" t="s">
        <v>401</v>
      </c>
      <c r="F156" s="301" t="s">
        <v>8</v>
      </c>
      <c r="G156" s="240">
        <f t="shared" si="63"/>
        <v>423806</v>
      </c>
      <c r="H156" s="240">
        <f t="shared" si="63"/>
        <v>0</v>
      </c>
      <c r="I156" s="240">
        <f t="shared" ref="I156:I161" si="64">SUM(G156+H156)</f>
        <v>423806</v>
      </c>
      <c r="J156" s="240">
        <f t="shared" si="63"/>
        <v>0</v>
      </c>
      <c r="K156" s="240">
        <f t="shared" si="63"/>
        <v>0</v>
      </c>
      <c r="L156" s="192">
        <f t="shared" ref="L156:L161" si="65">SUM(J156+K156)</f>
        <v>0</v>
      </c>
      <c r="M156" s="240">
        <f t="shared" si="63"/>
        <v>0</v>
      </c>
      <c r="N156" s="240">
        <f t="shared" si="63"/>
        <v>0</v>
      </c>
      <c r="O156" s="192">
        <f t="shared" ref="O156:O161" si="66">SUM(M156+N156)</f>
        <v>0</v>
      </c>
    </row>
    <row r="157" spans="1:15" ht="23.25" x14ac:dyDescent="0.25">
      <c r="A157" s="160" t="s">
        <v>16</v>
      </c>
      <c r="B157" s="10">
        <v>926</v>
      </c>
      <c r="C157" s="175" t="s">
        <v>59</v>
      </c>
      <c r="D157" s="277" t="s">
        <v>22</v>
      </c>
      <c r="E157" s="278" t="s">
        <v>401</v>
      </c>
      <c r="F157" s="175" t="s">
        <v>17</v>
      </c>
      <c r="G157" s="207">
        <f t="shared" si="63"/>
        <v>423806</v>
      </c>
      <c r="H157" s="207">
        <f t="shared" si="63"/>
        <v>0</v>
      </c>
      <c r="I157" s="207">
        <f t="shared" si="64"/>
        <v>423806</v>
      </c>
      <c r="J157" s="207">
        <f t="shared" si="63"/>
        <v>0</v>
      </c>
      <c r="K157" s="207">
        <f t="shared" si="63"/>
        <v>0</v>
      </c>
      <c r="L157" s="227">
        <f t="shared" si="65"/>
        <v>0</v>
      </c>
      <c r="M157" s="207">
        <f t="shared" si="63"/>
        <v>0</v>
      </c>
      <c r="N157" s="207">
        <f t="shared" si="63"/>
        <v>0</v>
      </c>
      <c r="O157" s="227">
        <f t="shared" si="66"/>
        <v>0</v>
      </c>
    </row>
    <row r="158" spans="1:15" x14ac:dyDescent="0.25">
      <c r="A158" s="276" t="s">
        <v>150</v>
      </c>
      <c r="B158" s="10">
        <v>926</v>
      </c>
      <c r="C158" s="175" t="s">
        <v>59</v>
      </c>
      <c r="D158" s="277" t="s">
        <v>22</v>
      </c>
      <c r="E158" s="278" t="s">
        <v>401</v>
      </c>
      <c r="F158" s="175" t="s">
        <v>149</v>
      </c>
      <c r="G158" s="207">
        <v>423806</v>
      </c>
      <c r="H158" s="207"/>
      <c r="I158" s="207">
        <f t="shared" si="64"/>
        <v>423806</v>
      </c>
      <c r="J158" s="207">
        <v>0</v>
      </c>
      <c r="K158" s="207">
        <v>0</v>
      </c>
      <c r="L158" s="227">
        <f t="shared" si="65"/>
        <v>0</v>
      </c>
      <c r="M158" s="207">
        <v>0</v>
      </c>
      <c r="N158" s="207">
        <v>0</v>
      </c>
      <c r="O158" s="227">
        <f t="shared" si="66"/>
        <v>0</v>
      </c>
    </row>
    <row r="159" spans="1:15" ht="51.75" x14ac:dyDescent="0.25">
      <c r="A159" s="264" t="s">
        <v>402</v>
      </c>
      <c r="B159" s="290">
        <v>926</v>
      </c>
      <c r="C159" s="291" t="s">
        <v>59</v>
      </c>
      <c r="D159" s="301" t="s">
        <v>22</v>
      </c>
      <c r="E159" s="292" t="s">
        <v>400</v>
      </c>
      <c r="F159" s="301" t="s">
        <v>8</v>
      </c>
      <c r="G159" s="240">
        <f t="shared" si="63"/>
        <v>1063830</v>
      </c>
      <c r="H159" s="240">
        <f t="shared" si="63"/>
        <v>0</v>
      </c>
      <c r="I159" s="240">
        <f t="shared" si="64"/>
        <v>1063830</v>
      </c>
      <c r="J159" s="240">
        <f t="shared" si="63"/>
        <v>0</v>
      </c>
      <c r="K159" s="240">
        <f t="shared" si="63"/>
        <v>0</v>
      </c>
      <c r="L159" s="192">
        <f t="shared" si="65"/>
        <v>0</v>
      </c>
      <c r="M159" s="240">
        <f t="shared" si="63"/>
        <v>0</v>
      </c>
      <c r="N159" s="240">
        <f t="shared" si="63"/>
        <v>0</v>
      </c>
      <c r="O159" s="192">
        <f t="shared" si="66"/>
        <v>0</v>
      </c>
    </row>
    <row r="160" spans="1:15" ht="23.25" x14ac:dyDescent="0.25">
      <c r="A160" s="160" t="s">
        <v>16</v>
      </c>
      <c r="B160" s="10">
        <v>926</v>
      </c>
      <c r="C160" s="175" t="s">
        <v>59</v>
      </c>
      <c r="D160" s="277" t="s">
        <v>22</v>
      </c>
      <c r="E160" s="278" t="s">
        <v>400</v>
      </c>
      <c r="F160" s="175" t="s">
        <v>17</v>
      </c>
      <c r="G160" s="207">
        <f t="shared" si="63"/>
        <v>1063830</v>
      </c>
      <c r="H160" s="207">
        <f t="shared" si="63"/>
        <v>0</v>
      </c>
      <c r="I160" s="207">
        <f t="shared" si="64"/>
        <v>1063830</v>
      </c>
      <c r="J160" s="207">
        <f t="shared" si="63"/>
        <v>0</v>
      </c>
      <c r="K160" s="207">
        <f t="shared" si="63"/>
        <v>0</v>
      </c>
      <c r="L160" s="227">
        <f t="shared" si="65"/>
        <v>0</v>
      </c>
      <c r="M160" s="207">
        <f t="shared" si="63"/>
        <v>0</v>
      </c>
      <c r="N160" s="207">
        <f t="shared" si="63"/>
        <v>0</v>
      </c>
      <c r="O160" s="227">
        <f t="shared" si="66"/>
        <v>0</v>
      </c>
    </row>
    <row r="161" spans="1:15" x14ac:dyDescent="0.25">
      <c r="A161" s="276" t="s">
        <v>150</v>
      </c>
      <c r="B161" s="10">
        <v>926</v>
      </c>
      <c r="C161" s="175" t="s">
        <v>59</v>
      </c>
      <c r="D161" s="277" t="s">
        <v>22</v>
      </c>
      <c r="E161" s="278" t="s">
        <v>400</v>
      </c>
      <c r="F161" s="175" t="s">
        <v>149</v>
      </c>
      <c r="G161" s="207">
        <v>1063830</v>
      </c>
      <c r="H161" s="207"/>
      <c r="I161" s="207">
        <f t="shared" si="64"/>
        <v>1063830</v>
      </c>
      <c r="J161" s="207">
        <v>0</v>
      </c>
      <c r="K161" s="207">
        <v>0</v>
      </c>
      <c r="L161" s="227">
        <f t="shared" si="65"/>
        <v>0</v>
      </c>
      <c r="M161" s="207">
        <v>0</v>
      </c>
      <c r="N161" s="207">
        <v>0</v>
      </c>
      <c r="O161" s="227">
        <f t="shared" si="66"/>
        <v>0</v>
      </c>
    </row>
    <row r="162" spans="1:15" x14ac:dyDescent="0.25">
      <c r="A162" s="289" t="s">
        <v>300</v>
      </c>
      <c r="B162" s="285" t="s">
        <v>65</v>
      </c>
      <c r="C162" s="285" t="s">
        <v>59</v>
      </c>
      <c r="D162" s="285" t="s">
        <v>24</v>
      </c>
      <c r="E162" s="285" t="s">
        <v>117</v>
      </c>
      <c r="F162" s="285" t="s">
        <v>8</v>
      </c>
      <c r="G162" s="240">
        <f>SUM(G163+G166)</f>
        <v>3450035</v>
      </c>
      <c r="H162" s="240">
        <f>SUM(H163+H166)</f>
        <v>27294</v>
      </c>
      <c r="I162" s="240">
        <f t="shared" si="36"/>
        <v>3477329</v>
      </c>
      <c r="J162" s="240">
        <f t="shared" ref="J162:M162" si="67">SUM(J163+J166)</f>
        <v>3366463</v>
      </c>
      <c r="K162" s="240">
        <f>SUM(K163+K166)</f>
        <v>0</v>
      </c>
      <c r="L162" s="192">
        <f t="shared" si="37"/>
        <v>3366463</v>
      </c>
      <c r="M162" s="240">
        <f t="shared" si="67"/>
        <v>3405315</v>
      </c>
      <c r="N162" s="240">
        <f>SUM(N163+N166)</f>
        <v>0</v>
      </c>
      <c r="O162" s="192">
        <f t="shared" si="38"/>
        <v>3405315</v>
      </c>
    </row>
    <row r="163" spans="1:15" x14ac:dyDescent="0.25">
      <c r="A163" s="264" t="s">
        <v>68</v>
      </c>
      <c r="B163" s="290">
        <v>926</v>
      </c>
      <c r="C163" s="291" t="s">
        <v>59</v>
      </c>
      <c r="D163" s="301" t="s">
        <v>24</v>
      </c>
      <c r="E163" s="292" t="s">
        <v>207</v>
      </c>
      <c r="F163" s="301" t="s">
        <v>8</v>
      </c>
      <c r="G163" s="240">
        <f>SUM(G164)</f>
        <v>2020035</v>
      </c>
      <c r="H163" s="240">
        <f>SUM(H164)</f>
        <v>27294</v>
      </c>
      <c r="I163" s="240">
        <f t="shared" si="36"/>
        <v>2047329</v>
      </c>
      <c r="J163" s="240">
        <f t="shared" ref="J163:M163" si="68">SUM(J164)</f>
        <v>3366463</v>
      </c>
      <c r="K163" s="240">
        <f>SUM(K164)</f>
        <v>0</v>
      </c>
      <c r="L163" s="192">
        <f t="shared" si="37"/>
        <v>3366463</v>
      </c>
      <c r="M163" s="240">
        <f t="shared" si="68"/>
        <v>3405315</v>
      </c>
      <c r="N163" s="240">
        <f>SUM(N164)</f>
        <v>0</v>
      </c>
      <c r="O163" s="192">
        <f t="shared" si="38"/>
        <v>3405315</v>
      </c>
    </row>
    <row r="164" spans="1:15" ht="23.25" x14ac:dyDescent="0.25">
      <c r="A164" s="160" t="s">
        <v>16</v>
      </c>
      <c r="B164" s="10">
        <v>926</v>
      </c>
      <c r="C164" s="175" t="s">
        <v>59</v>
      </c>
      <c r="D164" s="277" t="s">
        <v>24</v>
      </c>
      <c r="E164" s="278" t="s">
        <v>207</v>
      </c>
      <c r="F164" s="175" t="s">
        <v>17</v>
      </c>
      <c r="G164" s="207">
        <f t="shared" ref="G164:N164" si="69">SUM(G165)</f>
        <v>2020035</v>
      </c>
      <c r="H164" s="207">
        <f t="shared" si="69"/>
        <v>27294</v>
      </c>
      <c r="I164" s="207">
        <f t="shared" ref="I164:I230" si="70">SUM(G164+H164)</f>
        <v>2047329</v>
      </c>
      <c r="J164" s="207">
        <f t="shared" si="69"/>
        <v>3366463</v>
      </c>
      <c r="K164" s="207">
        <f t="shared" si="69"/>
        <v>0</v>
      </c>
      <c r="L164" s="227">
        <f t="shared" ref="L164:L230" si="71">SUM(J164+K164)</f>
        <v>3366463</v>
      </c>
      <c r="M164" s="207">
        <f t="shared" si="69"/>
        <v>3405315</v>
      </c>
      <c r="N164" s="207">
        <f t="shared" si="69"/>
        <v>0</v>
      </c>
      <c r="O164" s="227">
        <f t="shared" ref="O164:O230" si="72">SUM(M164+N164)</f>
        <v>3405315</v>
      </c>
    </row>
    <row r="165" spans="1:15" x14ac:dyDescent="0.25">
      <c r="A165" s="276" t="s">
        <v>150</v>
      </c>
      <c r="B165" s="10">
        <v>926</v>
      </c>
      <c r="C165" s="175" t="s">
        <v>59</v>
      </c>
      <c r="D165" s="280" t="s">
        <v>24</v>
      </c>
      <c r="E165" s="278" t="s">
        <v>207</v>
      </c>
      <c r="F165" s="175" t="s">
        <v>149</v>
      </c>
      <c r="G165" s="207">
        <v>2020035</v>
      </c>
      <c r="H165" s="207">
        <v>27294</v>
      </c>
      <c r="I165" s="207">
        <f t="shared" si="70"/>
        <v>2047329</v>
      </c>
      <c r="J165" s="207">
        <v>3366463</v>
      </c>
      <c r="K165" s="207">
        <v>0</v>
      </c>
      <c r="L165" s="227">
        <f t="shared" si="71"/>
        <v>3366463</v>
      </c>
      <c r="M165" s="207">
        <v>3405315</v>
      </c>
      <c r="N165" s="207">
        <v>0</v>
      </c>
      <c r="O165" s="227">
        <f t="shared" si="72"/>
        <v>3405315</v>
      </c>
    </row>
    <row r="166" spans="1:15" ht="78.75" customHeight="1" x14ac:dyDescent="0.25">
      <c r="A166" s="264" t="s">
        <v>208</v>
      </c>
      <c r="B166" s="290">
        <v>926</v>
      </c>
      <c r="C166" s="291" t="s">
        <v>59</v>
      </c>
      <c r="D166" s="301" t="s">
        <v>24</v>
      </c>
      <c r="E166" s="292" t="s">
        <v>209</v>
      </c>
      <c r="F166" s="301" t="s">
        <v>8</v>
      </c>
      <c r="G166" s="240">
        <f t="shared" ref="G166:N167" si="73">SUM(G167)</f>
        <v>1430000</v>
      </c>
      <c r="H166" s="240">
        <f t="shared" si="73"/>
        <v>0</v>
      </c>
      <c r="I166" s="240">
        <f t="shared" si="70"/>
        <v>1430000</v>
      </c>
      <c r="J166" s="240">
        <f t="shared" si="73"/>
        <v>0</v>
      </c>
      <c r="K166" s="240">
        <f t="shared" si="73"/>
        <v>0</v>
      </c>
      <c r="L166" s="192">
        <f t="shared" si="71"/>
        <v>0</v>
      </c>
      <c r="M166" s="240">
        <f t="shared" si="73"/>
        <v>0</v>
      </c>
      <c r="N166" s="240">
        <f t="shared" si="73"/>
        <v>0</v>
      </c>
      <c r="O166" s="192">
        <f t="shared" si="72"/>
        <v>0</v>
      </c>
    </row>
    <row r="167" spans="1:15" ht="23.25" x14ac:dyDescent="0.25">
      <c r="A167" s="160" t="s">
        <v>16</v>
      </c>
      <c r="B167" s="10">
        <v>926</v>
      </c>
      <c r="C167" s="175" t="s">
        <v>59</v>
      </c>
      <c r="D167" s="277" t="s">
        <v>24</v>
      </c>
      <c r="E167" s="278" t="s">
        <v>209</v>
      </c>
      <c r="F167" s="175" t="s">
        <v>17</v>
      </c>
      <c r="G167" s="207">
        <f t="shared" si="73"/>
        <v>1430000</v>
      </c>
      <c r="H167" s="207">
        <f t="shared" si="73"/>
        <v>0</v>
      </c>
      <c r="I167" s="207">
        <f t="shared" si="70"/>
        <v>1430000</v>
      </c>
      <c r="J167" s="207">
        <f t="shared" si="73"/>
        <v>0</v>
      </c>
      <c r="K167" s="207">
        <f t="shared" si="73"/>
        <v>0</v>
      </c>
      <c r="L167" s="227">
        <f t="shared" si="71"/>
        <v>0</v>
      </c>
      <c r="M167" s="207">
        <f t="shared" si="73"/>
        <v>0</v>
      </c>
      <c r="N167" s="207">
        <f t="shared" si="73"/>
        <v>0</v>
      </c>
      <c r="O167" s="227">
        <f t="shared" si="72"/>
        <v>0</v>
      </c>
    </row>
    <row r="168" spans="1:15" x14ac:dyDescent="0.25">
      <c r="A168" s="276" t="s">
        <v>150</v>
      </c>
      <c r="B168" s="10">
        <v>926</v>
      </c>
      <c r="C168" s="175" t="s">
        <v>59</v>
      </c>
      <c r="D168" s="280" t="s">
        <v>24</v>
      </c>
      <c r="E168" s="278" t="s">
        <v>209</v>
      </c>
      <c r="F168" s="175" t="s">
        <v>149</v>
      </c>
      <c r="G168" s="207">
        <v>1430000</v>
      </c>
      <c r="H168" s="207">
        <v>0</v>
      </c>
      <c r="I168" s="207">
        <f t="shared" si="70"/>
        <v>1430000</v>
      </c>
      <c r="J168" s="207"/>
      <c r="K168" s="207">
        <v>0</v>
      </c>
      <c r="L168" s="227">
        <f t="shared" si="71"/>
        <v>0</v>
      </c>
      <c r="M168" s="207"/>
      <c r="N168" s="207">
        <v>0</v>
      </c>
      <c r="O168" s="227">
        <f t="shared" si="72"/>
        <v>0</v>
      </c>
    </row>
    <row r="169" spans="1:15" ht="26.25" x14ac:dyDescent="0.25">
      <c r="A169" s="289" t="s">
        <v>174</v>
      </c>
      <c r="B169" s="285" t="s">
        <v>65</v>
      </c>
      <c r="C169" s="285" t="s">
        <v>59</v>
      </c>
      <c r="D169" s="285" t="s">
        <v>40</v>
      </c>
      <c r="E169" s="285" t="s">
        <v>117</v>
      </c>
      <c r="F169" s="285" t="s">
        <v>8</v>
      </c>
      <c r="G169" s="240">
        <f>SUM(G180+G170+G177)</f>
        <v>12123974</v>
      </c>
      <c r="H169" s="240">
        <f>SUM(H180+H170+H177)</f>
        <v>35000</v>
      </c>
      <c r="I169" s="240">
        <f t="shared" si="70"/>
        <v>12158974</v>
      </c>
      <c r="J169" s="240">
        <f t="shared" ref="J169:M169" si="74">SUM(J180+J170+J177)</f>
        <v>11727731</v>
      </c>
      <c r="K169" s="240">
        <f>SUM(K180+K170+K177)</f>
        <v>0</v>
      </c>
      <c r="L169" s="192">
        <f t="shared" si="71"/>
        <v>11727731</v>
      </c>
      <c r="M169" s="240">
        <f t="shared" si="74"/>
        <v>11850587</v>
      </c>
      <c r="N169" s="240">
        <f>SUM(N180+N170+N177)</f>
        <v>0</v>
      </c>
      <c r="O169" s="192">
        <f t="shared" si="72"/>
        <v>11850587</v>
      </c>
    </row>
    <row r="170" spans="1:15" ht="39" x14ac:dyDescent="0.25">
      <c r="A170" s="264" t="s">
        <v>192</v>
      </c>
      <c r="B170" s="291" t="s">
        <v>65</v>
      </c>
      <c r="C170" s="291" t="s">
        <v>59</v>
      </c>
      <c r="D170" s="291" t="s">
        <v>40</v>
      </c>
      <c r="E170" s="292" t="s">
        <v>210</v>
      </c>
      <c r="F170" s="301" t="s">
        <v>8</v>
      </c>
      <c r="G170" s="240">
        <f>SUM(G171+G173+G175)</f>
        <v>10375346</v>
      </c>
      <c r="H170" s="240">
        <f>SUM(H171+H173+H175)</f>
        <v>35000</v>
      </c>
      <c r="I170" s="240">
        <f t="shared" si="70"/>
        <v>10410346</v>
      </c>
      <c r="J170" s="240">
        <f t="shared" ref="J170:M170" si="75">SUM(J171+J173+J175)</f>
        <v>10267330</v>
      </c>
      <c r="K170" s="240">
        <f>SUM(K171+K173+K175)</f>
        <v>0</v>
      </c>
      <c r="L170" s="192">
        <f t="shared" si="71"/>
        <v>10267330</v>
      </c>
      <c r="M170" s="240">
        <f t="shared" si="75"/>
        <v>10383923</v>
      </c>
      <c r="N170" s="240">
        <f>SUM(N171+N173+N175)</f>
        <v>0</v>
      </c>
      <c r="O170" s="192">
        <f t="shared" si="72"/>
        <v>10383923</v>
      </c>
    </row>
    <row r="171" spans="1:15" ht="43.5" x14ac:dyDescent="0.25">
      <c r="A171" s="281" t="s">
        <v>29</v>
      </c>
      <c r="B171" s="175" t="s">
        <v>65</v>
      </c>
      <c r="C171" s="175" t="s">
        <v>59</v>
      </c>
      <c r="D171" s="279" t="s">
        <v>40</v>
      </c>
      <c r="E171" s="278" t="s">
        <v>210</v>
      </c>
      <c r="F171" s="175" t="s">
        <v>30</v>
      </c>
      <c r="G171" s="207">
        <f>SUM(G172)</f>
        <v>10180893</v>
      </c>
      <c r="H171" s="207">
        <f>SUM(H172)</f>
        <v>35000</v>
      </c>
      <c r="I171" s="207">
        <f t="shared" si="70"/>
        <v>10215893</v>
      </c>
      <c r="J171" s="207">
        <f t="shared" ref="J171:M171" si="76">SUM(J172)</f>
        <v>10222603</v>
      </c>
      <c r="K171" s="207">
        <f>SUM(K172)</f>
        <v>0</v>
      </c>
      <c r="L171" s="227">
        <f t="shared" si="71"/>
        <v>10222603</v>
      </c>
      <c r="M171" s="207">
        <f t="shared" si="76"/>
        <v>10332927</v>
      </c>
      <c r="N171" s="207">
        <f>SUM(N172)</f>
        <v>0</v>
      </c>
      <c r="O171" s="227">
        <f t="shared" si="72"/>
        <v>10332927</v>
      </c>
    </row>
    <row r="172" spans="1:15" x14ac:dyDescent="0.25">
      <c r="A172" s="160" t="s">
        <v>33</v>
      </c>
      <c r="B172" s="175" t="s">
        <v>65</v>
      </c>
      <c r="C172" s="175" t="s">
        <v>59</v>
      </c>
      <c r="D172" s="279" t="s">
        <v>40</v>
      </c>
      <c r="E172" s="278" t="s">
        <v>210</v>
      </c>
      <c r="F172" s="175" t="s">
        <v>34</v>
      </c>
      <c r="G172" s="207">
        <v>10180893</v>
      </c>
      <c r="H172" s="207">
        <v>35000</v>
      </c>
      <c r="I172" s="207">
        <f t="shared" si="70"/>
        <v>10215893</v>
      </c>
      <c r="J172" s="207">
        <v>10222603</v>
      </c>
      <c r="K172" s="207">
        <v>0</v>
      </c>
      <c r="L172" s="227">
        <f t="shared" si="71"/>
        <v>10222603</v>
      </c>
      <c r="M172" s="207">
        <v>10332927</v>
      </c>
      <c r="N172" s="207">
        <v>0</v>
      </c>
      <c r="O172" s="227">
        <f t="shared" si="72"/>
        <v>10332927</v>
      </c>
    </row>
    <row r="173" spans="1:15" x14ac:dyDescent="0.25">
      <c r="A173" s="281" t="s">
        <v>12</v>
      </c>
      <c r="B173" s="175" t="s">
        <v>65</v>
      </c>
      <c r="C173" s="175" t="s">
        <v>59</v>
      </c>
      <c r="D173" s="279" t="s">
        <v>40</v>
      </c>
      <c r="E173" s="278" t="s">
        <v>210</v>
      </c>
      <c r="F173" s="175" t="s">
        <v>13</v>
      </c>
      <c r="G173" s="261">
        <f>SUM(G174)</f>
        <v>178953</v>
      </c>
      <c r="H173" s="261">
        <f>SUM(H174)</f>
        <v>0</v>
      </c>
      <c r="I173" s="207">
        <f t="shared" si="70"/>
        <v>178953</v>
      </c>
      <c r="J173" s="261">
        <f t="shared" ref="J173:M173" si="77">SUM(J174)</f>
        <v>33227</v>
      </c>
      <c r="K173" s="261">
        <f>SUM(K174)</f>
        <v>0</v>
      </c>
      <c r="L173" s="227">
        <f t="shared" si="71"/>
        <v>33227</v>
      </c>
      <c r="M173" s="261">
        <f t="shared" si="77"/>
        <v>39496</v>
      </c>
      <c r="N173" s="261">
        <f>SUM(N174)</f>
        <v>0</v>
      </c>
      <c r="O173" s="227">
        <f t="shared" si="72"/>
        <v>39496</v>
      </c>
    </row>
    <row r="174" spans="1:15" ht="33.75" x14ac:dyDescent="0.25">
      <c r="A174" s="288" t="s">
        <v>154</v>
      </c>
      <c r="B174" s="175" t="s">
        <v>65</v>
      </c>
      <c r="C174" s="175" t="s">
        <v>59</v>
      </c>
      <c r="D174" s="279" t="s">
        <v>40</v>
      </c>
      <c r="E174" s="278" t="s">
        <v>210</v>
      </c>
      <c r="F174" s="175" t="s">
        <v>15</v>
      </c>
      <c r="G174" s="207">
        <v>178953</v>
      </c>
      <c r="H174" s="207"/>
      <c r="I174" s="207">
        <f t="shared" si="70"/>
        <v>178953</v>
      </c>
      <c r="J174" s="207">
        <v>33227</v>
      </c>
      <c r="K174" s="207">
        <v>0</v>
      </c>
      <c r="L174" s="227">
        <f t="shared" si="71"/>
        <v>33227</v>
      </c>
      <c r="M174" s="207">
        <v>39496</v>
      </c>
      <c r="N174" s="207">
        <v>0</v>
      </c>
      <c r="O174" s="227">
        <f t="shared" si="72"/>
        <v>39496</v>
      </c>
    </row>
    <row r="175" spans="1:15" x14ac:dyDescent="0.25">
      <c r="A175" s="281" t="s">
        <v>35</v>
      </c>
      <c r="B175" s="175" t="s">
        <v>65</v>
      </c>
      <c r="C175" s="175" t="s">
        <v>59</v>
      </c>
      <c r="D175" s="279" t="s">
        <v>40</v>
      </c>
      <c r="E175" s="278" t="s">
        <v>210</v>
      </c>
      <c r="F175" s="175" t="s">
        <v>36</v>
      </c>
      <c r="G175" s="207">
        <f>SUM(G176)</f>
        <v>15500</v>
      </c>
      <c r="H175" s="207">
        <f>SUM(H176)</f>
        <v>0</v>
      </c>
      <c r="I175" s="207">
        <f t="shared" si="70"/>
        <v>15500</v>
      </c>
      <c r="J175" s="207">
        <f t="shared" ref="J175:M175" si="78">SUM(J176)</f>
        <v>11500</v>
      </c>
      <c r="K175" s="207">
        <f>SUM(K176)</f>
        <v>0</v>
      </c>
      <c r="L175" s="227">
        <f t="shared" si="71"/>
        <v>11500</v>
      </c>
      <c r="M175" s="207">
        <f t="shared" si="78"/>
        <v>11500</v>
      </c>
      <c r="N175" s="207">
        <f>SUM(N176)</f>
        <v>0</v>
      </c>
      <c r="O175" s="227">
        <f t="shared" si="72"/>
        <v>11500</v>
      </c>
    </row>
    <row r="176" spans="1:15" x14ac:dyDescent="0.25">
      <c r="A176" s="160" t="s">
        <v>141</v>
      </c>
      <c r="B176" s="175" t="s">
        <v>65</v>
      </c>
      <c r="C176" s="175" t="s">
        <v>59</v>
      </c>
      <c r="D176" s="279" t="s">
        <v>40</v>
      </c>
      <c r="E176" s="278" t="s">
        <v>210</v>
      </c>
      <c r="F176" s="175" t="s">
        <v>140</v>
      </c>
      <c r="G176" s="207">
        <v>15500</v>
      </c>
      <c r="H176" s="207"/>
      <c r="I176" s="207">
        <f t="shared" si="70"/>
        <v>15500</v>
      </c>
      <c r="J176" s="207">
        <v>11500</v>
      </c>
      <c r="K176" s="207">
        <v>0</v>
      </c>
      <c r="L176" s="227">
        <f t="shared" si="71"/>
        <v>11500</v>
      </c>
      <c r="M176" s="207">
        <v>11500</v>
      </c>
      <c r="N176" s="207">
        <v>0</v>
      </c>
      <c r="O176" s="227">
        <f t="shared" si="72"/>
        <v>11500</v>
      </c>
    </row>
    <row r="177" spans="1:15" ht="60.75" x14ac:dyDescent="0.25">
      <c r="A177" s="304" t="s">
        <v>373</v>
      </c>
      <c r="B177" s="175" t="s">
        <v>65</v>
      </c>
      <c r="C177" s="175" t="s">
        <v>59</v>
      </c>
      <c r="D177" s="279" t="s">
        <v>40</v>
      </c>
      <c r="E177" s="278" t="s">
        <v>120</v>
      </c>
      <c r="F177" s="279" t="s">
        <v>8</v>
      </c>
      <c r="G177" s="207">
        <f t="shared" ref="G177:N178" si="79">SUM(G178)</f>
        <v>3600</v>
      </c>
      <c r="H177" s="207">
        <f t="shared" si="79"/>
        <v>0</v>
      </c>
      <c r="I177" s="207">
        <f t="shared" si="70"/>
        <v>3600</v>
      </c>
      <c r="J177" s="207">
        <f t="shared" si="79"/>
        <v>3600</v>
      </c>
      <c r="K177" s="207">
        <f t="shared" si="79"/>
        <v>0</v>
      </c>
      <c r="L177" s="227">
        <f t="shared" si="71"/>
        <v>3600</v>
      </c>
      <c r="M177" s="207">
        <f t="shared" si="79"/>
        <v>3600</v>
      </c>
      <c r="N177" s="207">
        <f t="shared" si="79"/>
        <v>0</v>
      </c>
      <c r="O177" s="227">
        <f t="shared" si="72"/>
        <v>3600</v>
      </c>
    </row>
    <row r="178" spans="1:15" x14ac:dyDescent="0.25">
      <c r="A178" s="160" t="s">
        <v>47</v>
      </c>
      <c r="B178" s="175" t="s">
        <v>65</v>
      </c>
      <c r="C178" s="175" t="s">
        <v>59</v>
      </c>
      <c r="D178" s="279" t="s">
        <v>40</v>
      </c>
      <c r="E178" s="278" t="s">
        <v>120</v>
      </c>
      <c r="F178" s="175" t="s">
        <v>48</v>
      </c>
      <c r="G178" s="207">
        <f t="shared" si="79"/>
        <v>3600</v>
      </c>
      <c r="H178" s="207">
        <f t="shared" si="79"/>
        <v>0</v>
      </c>
      <c r="I178" s="207">
        <f t="shared" si="70"/>
        <v>3600</v>
      </c>
      <c r="J178" s="207">
        <f t="shared" si="79"/>
        <v>3600</v>
      </c>
      <c r="K178" s="207">
        <f t="shared" si="79"/>
        <v>0</v>
      </c>
      <c r="L178" s="227">
        <f t="shared" si="71"/>
        <v>3600</v>
      </c>
      <c r="M178" s="207">
        <f t="shared" si="79"/>
        <v>3600</v>
      </c>
      <c r="N178" s="207">
        <f t="shared" si="79"/>
        <v>0</v>
      </c>
      <c r="O178" s="227">
        <f t="shared" si="72"/>
        <v>3600</v>
      </c>
    </row>
    <row r="179" spans="1:15" x14ac:dyDescent="0.25">
      <c r="A179" s="160" t="s">
        <v>144</v>
      </c>
      <c r="B179" s="175" t="s">
        <v>65</v>
      </c>
      <c r="C179" s="175" t="s">
        <v>59</v>
      </c>
      <c r="D179" s="279" t="s">
        <v>40</v>
      </c>
      <c r="E179" s="278" t="s">
        <v>120</v>
      </c>
      <c r="F179" s="175" t="s">
        <v>143</v>
      </c>
      <c r="G179" s="207">
        <v>3600</v>
      </c>
      <c r="H179" s="207">
        <v>0</v>
      </c>
      <c r="I179" s="207">
        <f t="shared" si="70"/>
        <v>3600</v>
      </c>
      <c r="J179" s="207">
        <v>3600</v>
      </c>
      <c r="K179" s="207">
        <v>0</v>
      </c>
      <c r="L179" s="227">
        <f t="shared" si="71"/>
        <v>3600</v>
      </c>
      <c r="M179" s="207">
        <v>3600</v>
      </c>
      <c r="N179" s="207">
        <v>0</v>
      </c>
      <c r="O179" s="227">
        <f t="shared" si="72"/>
        <v>3600</v>
      </c>
    </row>
    <row r="180" spans="1:15" ht="24.75" x14ac:dyDescent="0.25">
      <c r="A180" s="319" t="s">
        <v>28</v>
      </c>
      <c r="B180" s="291" t="s">
        <v>65</v>
      </c>
      <c r="C180" s="291" t="s">
        <v>59</v>
      </c>
      <c r="D180" s="291" t="s">
        <v>40</v>
      </c>
      <c r="E180" s="292" t="s">
        <v>211</v>
      </c>
      <c r="F180" s="291" t="s">
        <v>8</v>
      </c>
      <c r="G180" s="240">
        <f>SUM(G181+G183)</f>
        <v>1745028</v>
      </c>
      <c r="H180" s="240">
        <f>SUM(H181+H183)</f>
        <v>0</v>
      </c>
      <c r="I180" s="240">
        <f t="shared" si="70"/>
        <v>1745028</v>
      </c>
      <c r="J180" s="240">
        <f t="shared" ref="J180:M180" si="80">SUM(J181+J183)</f>
        <v>1456801</v>
      </c>
      <c r="K180" s="240">
        <f>SUM(K181+K183)</f>
        <v>0</v>
      </c>
      <c r="L180" s="192">
        <f t="shared" si="71"/>
        <v>1456801</v>
      </c>
      <c r="M180" s="240">
        <f t="shared" si="80"/>
        <v>1463064</v>
      </c>
      <c r="N180" s="240">
        <f>SUM(N181+N183)</f>
        <v>0</v>
      </c>
      <c r="O180" s="192">
        <f t="shared" si="72"/>
        <v>1463064</v>
      </c>
    </row>
    <row r="181" spans="1:15" ht="37.15" customHeight="1" x14ac:dyDescent="0.25">
      <c r="A181" s="281" t="s">
        <v>29</v>
      </c>
      <c r="B181" s="175" t="s">
        <v>65</v>
      </c>
      <c r="C181" s="175" t="s">
        <v>59</v>
      </c>
      <c r="D181" s="175" t="s">
        <v>40</v>
      </c>
      <c r="E181" s="176" t="s">
        <v>211</v>
      </c>
      <c r="F181" s="175" t="s">
        <v>30</v>
      </c>
      <c r="G181" s="207">
        <f>SUM(G182)</f>
        <v>1411147</v>
      </c>
      <c r="H181" s="207">
        <f>SUM(H182)</f>
        <v>0</v>
      </c>
      <c r="I181" s="207">
        <f t="shared" si="70"/>
        <v>1411147</v>
      </c>
      <c r="J181" s="207">
        <f t="shared" ref="J181:M181" si="81">SUM(J182)</f>
        <v>1344225</v>
      </c>
      <c r="K181" s="207">
        <f>SUM(K182)</f>
        <v>0</v>
      </c>
      <c r="L181" s="227">
        <f t="shared" si="71"/>
        <v>1344225</v>
      </c>
      <c r="M181" s="207">
        <f t="shared" si="81"/>
        <v>1344225</v>
      </c>
      <c r="N181" s="207">
        <f>SUM(N182)</f>
        <v>0</v>
      </c>
      <c r="O181" s="227">
        <f t="shared" si="72"/>
        <v>1344225</v>
      </c>
    </row>
    <row r="182" spans="1:15" x14ac:dyDescent="0.25">
      <c r="A182" s="160" t="s">
        <v>31</v>
      </c>
      <c r="B182" s="175" t="s">
        <v>65</v>
      </c>
      <c r="C182" s="175" t="s">
        <v>59</v>
      </c>
      <c r="D182" s="175" t="s">
        <v>40</v>
      </c>
      <c r="E182" s="176" t="s">
        <v>211</v>
      </c>
      <c r="F182" s="175" t="s">
        <v>32</v>
      </c>
      <c r="G182" s="207">
        <v>1411147</v>
      </c>
      <c r="H182" s="207">
        <v>0</v>
      </c>
      <c r="I182" s="207">
        <f t="shared" si="70"/>
        <v>1411147</v>
      </c>
      <c r="J182" s="207">
        <v>1344225</v>
      </c>
      <c r="K182" s="207">
        <v>0</v>
      </c>
      <c r="L182" s="227">
        <f t="shared" si="71"/>
        <v>1344225</v>
      </c>
      <c r="M182" s="207">
        <v>1344225</v>
      </c>
      <c r="N182" s="207">
        <v>0</v>
      </c>
      <c r="O182" s="227">
        <f t="shared" si="72"/>
        <v>1344225</v>
      </c>
    </row>
    <row r="183" spans="1:15" x14ac:dyDescent="0.25">
      <c r="A183" s="281" t="s">
        <v>12</v>
      </c>
      <c r="B183" s="175" t="s">
        <v>65</v>
      </c>
      <c r="C183" s="175" t="s">
        <v>59</v>
      </c>
      <c r="D183" s="175" t="s">
        <v>40</v>
      </c>
      <c r="E183" s="176" t="s">
        <v>211</v>
      </c>
      <c r="F183" s="175" t="s">
        <v>13</v>
      </c>
      <c r="G183" s="207">
        <f>SUM(G184)</f>
        <v>333881</v>
      </c>
      <c r="H183" s="207">
        <f>SUM(H184)</f>
        <v>0</v>
      </c>
      <c r="I183" s="207">
        <f t="shared" si="70"/>
        <v>333881</v>
      </c>
      <c r="J183" s="207">
        <f t="shared" ref="J183:M183" si="82">SUM(J184)</f>
        <v>112576</v>
      </c>
      <c r="K183" s="207">
        <f>SUM(K184)</f>
        <v>0</v>
      </c>
      <c r="L183" s="227">
        <f t="shared" si="71"/>
        <v>112576</v>
      </c>
      <c r="M183" s="207">
        <f t="shared" si="82"/>
        <v>118839</v>
      </c>
      <c r="N183" s="207">
        <f>SUM(N184)</f>
        <v>0</v>
      </c>
      <c r="O183" s="227">
        <f t="shared" si="72"/>
        <v>118839</v>
      </c>
    </row>
    <row r="184" spans="1:15" ht="33.75" x14ac:dyDescent="0.25">
      <c r="A184" s="288" t="s">
        <v>154</v>
      </c>
      <c r="B184" s="175" t="s">
        <v>65</v>
      </c>
      <c r="C184" s="175" t="s">
        <v>59</v>
      </c>
      <c r="D184" s="175" t="s">
        <v>40</v>
      </c>
      <c r="E184" s="176" t="s">
        <v>211</v>
      </c>
      <c r="F184" s="175" t="s">
        <v>15</v>
      </c>
      <c r="G184" s="207">
        <v>333881</v>
      </c>
      <c r="H184" s="207"/>
      <c r="I184" s="207">
        <f t="shared" si="70"/>
        <v>333881</v>
      </c>
      <c r="J184" s="207">
        <v>112576</v>
      </c>
      <c r="K184" s="207">
        <v>0</v>
      </c>
      <c r="L184" s="227">
        <f t="shared" si="71"/>
        <v>112576</v>
      </c>
      <c r="M184" s="207">
        <v>118839</v>
      </c>
      <c r="N184" s="207">
        <v>0</v>
      </c>
      <c r="O184" s="227">
        <f t="shared" si="72"/>
        <v>118839</v>
      </c>
    </row>
    <row r="185" spans="1:15" ht="23.45" customHeight="1" x14ac:dyDescent="0.25">
      <c r="A185" s="320" t="s">
        <v>69</v>
      </c>
      <c r="B185" s="290">
        <v>927</v>
      </c>
      <c r="C185" s="291" t="s">
        <v>7</v>
      </c>
      <c r="D185" s="292" t="s">
        <v>7</v>
      </c>
      <c r="E185" s="292" t="s">
        <v>117</v>
      </c>
      <c r="F185" s="292" t="s">
        <v>8</v>
      </c>
      <c r="G185" s="240">
        <f>SUM(G186+G238+G250+G283+G326+G344+G381+G233)</f>
        <v>444352607.5</v>
      </c>
      <c r="H185" s="240">
        <f>SUM(H186+H238+H250+H283+H326+H344+H381+H233)</f>
        <v>8291533.46</v>
      </c>
      <c r="I185" s="240">
        <f t="shared" si="70"/>
        <v>452644140.95999998</v>
      </c>
      <c r="J185" s="240">
        <f>SUM(J186+J238+J250+J283+J326+J344+J381+J233)</f>
        <v>130520461.05</v>
      </c>
      <c r="K185" s="240">
        <f>SUM(K186+K238+K250+K283+K326+K344+K381+K233)</f>
        <v>0</v>
      </c>
      <c r="L185" s="192">
        <f t="shared" si="71"/>
        <v>130520461.05</v>
      </c>
      <c r="M185" s="240">
        <f>SUM(M186+M238+M250+M283+M326+M344+M381+M233)</f>
        <v>125428460.72</v>
      </c>
      <c r="N185" s="240">
        <f>SUM(N186+N238+N250+N283+N326+N344+N381+N233)</f>
        <v>0</v>
      </c>
      <c r="O185" s="192">
        <f t="shared" si="72"/>
        <v>125428460.72</v>
      </c>
    </row>
    <row r="186" spans="1:15" ht="15.75" x14ac:dyDescent="0.25">
      <c r="A186" s="309" t="s">
        <v>42</v>
      </c>
      <c r="B186" s="290">
        <v>927</v>
      </c>
      <c r="C186" s="291" t="s">
        <v>22</v>
      </c>
      <c r="D186" s="292" t="s">
        <v>7</v>
      </c>
      <c r="E186" s="292" t="s">
        <v>117</v>
      </c>
      <c r="F186" s="292" t="s">
        <v>8</v>
      </c>
      <c r="G186" s="240">
        <f>SUM(G187+G205+G201)</f>
        <v>31977902.199999999</v>
      </c>
      <c r="H186" s="240">
        <f>SUM(H187+H205+H201)</f>
        <v>848566</v>
      </c>
      <c r="I186" s="240">
        <f t="shared" si="70"/>
        <v>32826468.199999999</v>
      </c>
      <c r="J186" s="240">
        <f t="shared" ref="J186:M186" si="83">SUM(J187+J205+J201)</f>
        <v>29407949.199999999</v>
      </c>
      <c r="K186" s="240">
        <f>SUM(K187+K205+K201)</f>
        <v>0</v>
      </c>
      <c r="L186" s="192">
        <f t="shared" si="71"/>
        <v>29407949.199999999</v>
      </c>
      <c r="M186" s="240">
        <f t="shared" si="83"/>
        <v>29361038.199999999</v>
      </c>
      <c r="N186" s="240">
        <f>SUM(N187+N205+N201)</f>
        <v>0</v>
      </c>
      <c r="O186" s="192">
        <f t="shared" si="72"/>
        <v>29361038.199999999</v>
      </c>
    </row>
    <row r="187" spans="1:15" ht="51.75" x14ac:dyDescent="0.25">
      <c r="A187" s="289" t="s">
        <v>178</v>
      </c>
      <c r="B187" s="295">
        <v>927</v>
      </c>
      <c r="C187" s="285" t="s">
        <v>22</v>
      </c>
      <c r="D187" s="287" t="s">
        <v>40</v>
      </c>
      <c r="E187" s="287" t="s">
        <v>117</v>
      </c>
      <c r="F187" s="286" t="s">
        <v>8</v>
      </c>
      <c r="G187" s="240">
        <f>SUM(G188+G191+G198)</f>
        <v>26724389.199999999</v>
      </c>
      <c r="H187" s="240">
        <f>SUM(H188+H191+H198)</f>
        <v>0</v>
      </c>
      <c r="I187" s="240">
        <f t="shared" si="70"/>
        <v>26724389.199999999</v>
      </c>
      <c r="J187" s="240">
        <f t="shared" ref="J187:M187" si="84">SUM(J188+J191+J198)</f>
        <v>24875205.199999999</v>
      </c>
      <c r="K187" s="240">
        <f>SUM(K188+K191+K198)</f>
        <v>0</v>
      </c>
      <c r="L187" s="192">
        <f t="shared" si="71"/>
        <v>24875205.199999999</v>
      </c>
      <c r="M187" s="240">
        <f t="shared" si="84"/>
        <v>24710168.199999999</v>
      </c>
      <c r="N187" s="240">
        <f>SUM(N188+N191+N198)</f>
        <v>0</v>
      </c>
      <c r="O187" s="192">
        <f t="shared" si="72"/>
        <v>24710168.199999999</v>
      </c>
    </row>
    <row r="188" spans="1:15" ht="39" x14ac:dyDescent="0.25">
      <c r="A188" s="234" t="s">
        <v>212</v>
      </c>
      <c r="B188" s="295">
        <v>927</v>
      </c>
      <c r="C188" s="285" t="s">
        <v>22</v>
      </c>
      <c r="D188" s="287" t="s">
        <v>40</v>
      </c>
      <c r="E188" s="287" t="s">
        <v>213</v>
      </c>
      <c r="F188" s="285" t="s">
        <v>8</v>
      </c>
      <c r="G188" s="240">
        <f t="shared" ref="G188:N189" si="85">SUM(G189)</f>
        <v>1367293</v>
      </c>
      <c r="H188" s="240">
        <f t="shared" si="85"/>
        <v>0</v>
      </c>
      <c r="I188" s="240">
        <f t="shared" si="70"/>
        <v>1367293</v>
      </c>
      <c r="J188" s="240">
        <f t="shared" si="85"/>
        <v>1367293</v>
      </c>
      <c r="K188" s="240">
        <f t="shared" si="85"/>
        <v>0</v>
      </c>
      <c r="L188" s="192">
        <f t="shared" si="71"/>
        <v>1367293</v>
      </c>
      <c r="M188" s="240">
        <f t="shared" si="85"/>
        <v>1367293</v>
      </c>
      <c r="N188" s="240">
        <f t="shared" si="85"/>
        <v>0</v>
      </c>
      <c r="O188" s="192">
        <f t="shared" si="72"/>
        <v>1367293</v>
      </c>
    </row>
    <row r="189" spans="1:15" ht="39.6" customHeight="1" x14ac:dyDescent="0.25">
      <c r="A189" s="281" t="s">
        <v>29</v>
      </c>
      <c r="B189" s="10">
        <v>927</v>
      </c>
      <c r="C189" s="175" t="s">
        <v>22</v>
      </c>
      <c r="D189" s="176" t="s">
        <v>40</v>
      </c>
      <c r="E189" s="278" t="s">
        <v>213</v>
      </c>
      <c r="F189" s="175" t="s">
        <v>30</v>
      </c>
      <c r="G189" s="207">
        <f t="shared" si="85"/>
        <v>1367293</v>
      </c>
      <c r="H189" s="207">
        <f t="shared" si="85"/>
        <v>0</v>
      </c>
      <c r="I189" s="207">
        <f t="shared" si="70"/>
        <v>1367293</v>
      </c>
      <c r="J189" s="207">
        <f t="shared" si="85"/>
        <v>1367293</v>
      </c>
      <c r="K189" s="207">
        <f t="shared" si="85"/>
        <v>0</v>
      </c>
      <c r="L189" s="227">
        <f t="shared" si="71"/>
        <v>1367293</v>
      </c>
      <c r="M189" s="207">
        <f t="shared" si="85"/>
        <v>1367293</v>
      </c>
      <c r="N189" s="207">
        <f t="shared" si="85"/>
        <v>0</v>
      </c>
      <c r="O189" s="227">
        <f t="shared" si="72"/>
        <v>1367293</v>
      </c>
    </row>
    <row r="190" spans="1:15" x14ac:dyDescent="0.25">
      <c r="A190" s="160" t="s">
        <v>31</v>
      </c>
      <c r="B190" s="10">
        <v>927</v>
      </c>
      <c r="C190" s="175" t="s">
        <v>22</v>
      </c>
      <c r="D190" s="176" t="s">
        <v>40</v>
      </c>
      <c r="E190" s="278" t="s">
        <v>213</v>
      </c>
      <c r="F190" s="175" t="s">
        <v>32</v>
      </c>
      <c r="G190" s="207">
        <v>1367293</v>
      </c>
      <c r="H190" s="207">
        <v>0</v>
      </c>
      <c r="I190" s="207">
        <f t="shared" si="70"/>
        <v>1367293</v>
      </c>
      <c r="J190" s="207">
        <v>1367293</v>
      </c>
      <c r="K190" s="207">
        <v>0</v>
      </c>
      <c r="L190" s="227">
        <f t="shared" si="71"/>
        <v>1367293</v>
      </c>
      <c r="M190" s="207">
        <v>1367293</v>
      </c>
      <c r="N190" s="207">
        <v>0</v>
      </c>
      <c r="O190" s="227">
        <f t="shared" si="72"/>
        <v>1367293</v>
      </c>
    </row>
    <row r="191" spans="1:15" ht="26.25" x14ac:dyDescent="0.25">
      <c r="A191" s="234" t="s">
        <v>28</v>
      </c>
      <c r="B191" s="295">
        <v>927</v>
      </c>
      <c r="C191" s="285" t="s">
        <v>22</v>
      </c>
      <c r="D191" s="287" t="s">
        <v>40</v>
      </c>
      <c r="E191" s="287" t="s">
        <v>214</v>
      </c>
      <c r="F191" s="286" t="s">
        <v>8</v>
      </c>
      <c r="G191" s="240">
        <f>SUM(G192+G194+G196)</f>
        <v>25339356.199999999</v>
      </c>
      <c r="H191" s="240">
        <f>SUM(H192+H194+H196)</f>
        <v>0</v>
      </c>
      <c r="I191" s="240">
        <f t="shared" si="70"/>
        <v>25339356.199999999</v>
      </c>
      <c r="J191" s="240">
        <f t="shared" ref="J191:M191" si="86">SUM(J192+J194+J196)</f>
        <v>23490172.199999999</v>
      </c>
      <c r="K191" s="240">
        <f>SUM(K192+K194+K196)</f>
        <v>0</v>
      </c>
      <c r="L191" s="192">
        <f t="shared" si="71"/>
        <v>23490172.199999999</v>
      </c>
      <c r="M191" s="240">
        <f t="shared" si="86"/>
        <v>23342875.199999999</v>
      </c>
      <c r="N191" s="240">
        <f>SUM(N192+N194+N196)</f>
        <v>0</v>
      </c>
      <c r="O191" s="192">
        <f t="shared" si="72"/>
        <v>23342875.199999999</v>
      </c>
    </row>
    <row r="192" spans="1:15" ht="40.15" customHeight="1" x14ac:dyDescent="0.25">
      <c r="A192" s="281" t="s">
        <v>29</v>
      </c>
      <c r="B192" s="10">
        <v>927</v>
      </c>
      <c r="C192" s="175" t="s">
        <v>22</v>
      </c>
      <c r="D192" s="176" t="s">
        <v>40</v>
      </c>
      <c r="E192" s="278" t="s">
        <v>214</v>
      </c>
      <c r="F192" s="175" t="s">
        <v>30</v>
      </c>
      <c r="G192" s="207">
        <f>SUM(G193)</f>
        <v>19916266</v>
      </c>
      <c r="H192" s="207">
        <f>SUM(H193)</f>
        <v>0</v>
      </c>
      <c r="I192" s="207">
        <f t="shared" si="70"/>
        <v>19916266</v>
      </c>
      <c r="J192" s="207">
        <f t="shared" ref="J192:M192" si="87">SUM(J193)</f>
        <v>20194406</v>
      </c>
      <c r="K192" s="207">
        <f>SUM(K193)</f>
        <v>0</v>
      </c>
      <c r="L192" s="227">
        <f t="shared" si="71"/>
        <v>20194406</v>
      </c>
      <c r="M192" s="207">
        <f t="shared" si="87"/>
        <v>20194406</v>
      </c>
      <c r="N192" s="207">
        <f>SUM(N193)</f>
        <v>0</v>
      </c>
      <c r="O192" s="227">
        <f t="shared" si="72"/>
        <v>20194406</v>
      </c>
    </row>
    <row r="193" spans="1:15" x14ac:dyDescent="0.25">
      <c r="A193" s="160" t="s">
        <v>31</v>
      </c>
      <c r="B193" s="10">
        <v>927</v>
      </c>
      <c r="C193" s="175" t="s">
        <v>22</v>
      </c>
      <c r="D193" s="176" t="s">
        <v>40</v>
      </c>
      <c r="E193" s="278" t="s">
        <v>214</v>
      </c>
      <c r="F193" s="175" t="s">
        <v>32</v>
      </c>
      <c r="G193" s="207">
        <v>19916266</v>
      </c>
      <c r="H193" s="207">
        <v>0</v>
      </c>
      <c r="I193" s="207">
        <f t="shared" si="70"/>
        <v>19916266</v>
      </c>
      <c r="J193" s="207">
        <v>20194406</v>
      </c>
      <c r="K193" s="207">
        <v>0</v>
      </c>
      <c r="L193" s="227">
        <f t="shared" si="71"/>
        <v>20194406</v>
      </c>
      <c r="M193" s="207">
        <v>20194406</v>
      </c>
      <c r="N193" s="207">
        <v>0</v>
      </c>
      <c r="O193" s="227">
        <f t="shared" si="72"/>
        <v>20194406</v>
      </c>
    </row>
    <row r="194" spans="1:15" x14ac:dyDescent="0.25">
      <c r="A194" s="281" t="s">
        <v>12</v>
      </c>
      <c r="B194" s="10">
        <v>927</v>
      </c>
      <c r="C194" s="175" t="s">
        <v>22</v>
      </c>
      <c r="D194" s="176" t="s">
        <v>40</v>
      </c>
      <c r="E194" s="278" t="s">
        <v>214</v>
      </c>
      <c r="F194" s="175" t="s">
        <v>13</v>
      </c>
      <c r="G194" s="207">
        <f>SUM(G195)</f>
        <v>4942090.2</v>
      </c>
      <c r="H194" s="207">
        <f>SUM(H195)</f>
        <v>0</v>
      </c>
      <c r="I194" s="207">
        <f t="shared" si="70"/>
        <v>4942090.2</v>
      </c>
      <c r="J194" s="207">
        <f t="shared" ref="J194:M194" si="88">SUM(J195)</f>
        <v>2814766.2</v>
      </c>
      <c r="K194" s="207">
        <f>SUM(K195)</f>
        <v>0</v>
      </c>
      <c r="L194" s="227">
        <f t="shared" si="71"/>
        <v>2814766.2</v>
      </c>
      <c r="M194" s="207">
        <f t="shared" si="88"/>
        <v>2667469.2000000002</v>
      </c>
      <c r="N194" s="207">
        <f>SUM(N195)</f>
        <v>0</v>
      </c>
      <c r="O194" s="227">
        <f t="shared" si="72"/>
        <v>2667469.2000000002</v>
      </c>
    </row>
    <row r="195" spans="1:15" ht="33.75" x14ac:dyDescent="0.25">
      <c r="A195" s="288" t="s">
        <v>154</v>
      </c>
      <c r="B195" s="10">
        <v>927</v>
      </c>
      <c r="C195" s="175" t="s">
        <v>22</v>
      </c>
      <c r="D195" s="176" t="s">
        <v>40</v>
      </c>
      <c r="E195" s="278" t="s">
        <v>214</v>
      </c>
      <c r="F195" s="175" t="s">
        <v>15</v>
      </c>
      <c r="G195" s="207">
        <v>4942090.2</v>
      </c>
      <c r="H195" s="207">
        <v>0</v>
      </c>
      <c r="I195" s="207">
        <f t="shared" si="70"/>
        <v>4942090.2</v>
      </c>
      <c r="J195" s="207">
        <v>2814766.2</v>
      </c>
      <c r="K195" s="207">
        <v>0</v>
      </c>
      <c r="L195" s="227">
        <f t="shared" si="71"/>
        <v>2814766.2</v>
      </c>
      <c r="M195" s="207">
        <v>2667469.2000000002</v>
      </c>
      <c r="N195" s="207">
        <v>0</v>
      </c>
      <c r="O195" s="227">
        <f t="shared" si="72"/>
        <v>2667469.2000000002</v>
      </c>
    </row>
    <row r="196" spans="1:15" x14ac:dyDescent="0.25">
      <c r="A196" s="281" t="s">
        <v>35</v>
      </c>
      <c r="B196" s="10">
        <v>927</v>
      </c>
      <c r="C196" s="175" t="s">
        <v>22</v>
      </c>
      <c r="D196" s="176" t="s">
        <v>40</v>
      </c>
      <c r="E196" s="278" t="s">
        <v>214</v>
      </c>
      <c r="F196" s="175" t="s">
        <v>36</v>
      </c>
      <c r="G196" s="207">
        <f>SUM(G197)</f>
        <v>481000</v>
      </c>
      <c r="H196" s="207">
        <f>SUM(H197)</f>
        <v>0</v>
      </c>
      <c r="I196" s="207">
        <f t="shared" si="70"/>
        <v>481000</v>
      </c>
      <c r="J196" s="207">
        <f t="shared" ref="J196:M196" si="89">SUM(J197)</f>
        <v>481000</v>
      </c>
      <c r="K196" s="207">
        <f>SUM(K197)</f>
        <v>0</v>
      </c>
      <c r="L196" s="227">
        <f t="shared" si="71"/>
        <v>481000</v>
      </c>
      <c r="M196" s="207">
        <f t="shared" si="89"/>
        <v>481000</v>
      </c>
      <c r="N196" s="207">
        <f>SUM(N197)</f>
        <v>0</v>
      </c>
      <c r="O196" s="227">
        <f t="shared" si="72"/>
        <v>481000</v>
      </c>
    </row>
    <row r="197" spans="1:15" x14ac:dyDescent="0.25">
      <c r="A197" s="160" t="s">
        <v>141</v>
      </c>
      <c r="B197" s="10">
        <v>927</v>
      </c>
      <c r="C197" s="175" t="s">
        <v>22</v>
      </c>
      <c r="D197" s="176" t="s">
        <v>40</v>
      </c>
      <c r="E197" s="278" t="s">
        <v>214</v>
      </c>
      <c r="F197" s="175" t="s">
        <v>140</v>
      </c>
      <c r="G197" s="207">
        <v>481000</v>
      </c>
      <c r="H197" s="207">
        <v>0</v>
      </c>
      <c r="I197" s="207">
        <f t="shared" si="70"/>
        <v>481000</v>
      </c>
      <c r="J197" s="207">
        <v>481000</v>
      </c>
      <c r="K197" s="207">
        <v>0</v>
      </c>
      <c r="L197" s="227">
        <f t="shared" si="71"/>
        <v>481000</v>
      </c>
      <c r="M197" s="207">
        <v>481000</v>
      </c>
      <c r="N197" s="207">
        <v>0</v>
      </c>
      <c r="O197" s="227">
        <f t="shared" si="72"/>
        <v>481000</v>
      </c>
    </row>
    <row r="198" spans="1:15" ht="64.5" x14ac:dyDescent="0.25">
      <c r="A198" s="234" t="s">
        <v>284</v>
      </c>
      <c r="B198" s="295">
        <v>927</v>
      </c>
      <c r="C198" s="285" t="s">
        <v>22</v>
      </c>
      <c r="D198" s="287" t="s">
        <v>40</v>
      </c>
      <c r="E198" s="287" t="s">
        <v>285</v>
      </c>
      <c r="F198" s="286" t="s">
        <v>8</v>
      </c>
      <c r="G198" s="240">
        <f>SUM(G199)</f>
        <v>17740</v>
      </c>
      <c r="H198" s="240">
        <f>SUM(H199)</f>
        <v>0</v>
      </c>
      <c r="I198" s="240">
        <f t="shared" si="70"/>
        <v>17740</v>
      </c>
      <c r="J198" s="240">
        <f t="shared" ref="J198:M199" si="90">SUM(J199)</f>
        <v>17740</v>
      </c>
      <c r="K198" s="240">
        <f>SUM(K199)</f>
        <v>0</v>
      </c>
      <c r="L198" s="192">
        <f t="shared" si="71"/>
        <v>17740</v>
      </c>
      <c r="M198" s="240">
        <f t="shared" si="90"/>
        <v>0</v>
      </c>
      <c r="N198" s="240">
        <f>SUM(N199)</f>
        <v>0</v>
      </c>
      <c r="O198" s="192">
        <f t="shared" si="72"/>
        <v>0</v>
      </c>
    </row>
    <row r="199" spans="1:15" ht="46.5" customHeight="1" x14ac:dyDescent="0.25">
      <c r="A199" s="281" t="s">
        <v>29</v>
      </c>
      <c r="B199" s="10">
        <v>927</v>
      </c>
      <c r="C199" s="175" t="s">
        <v>22</v>
      </c>
      <c r="D199" s="176" t="s">
        <v>40</v>
      </c>
      <c r="E199" s="278" t="s">
        <v>285</v>
      </c>
      <c r="F199" s="175" t="s">
        <v>30</v>
      </c>
      <c r="G199" s="207">
        <f>SUM(G200)</f>
        <v>17740</v>
      </c>
      <c r="H199" s="207">
        <f>SUM(H200)</f>
        <v>0</v>
      </c>
      <c r="I199" s="207">
        <f t="shared" si="70"/>
        <v>17740</v>
      </c>
      <c r="J199" s="207">
        <f t="shared" si="90"/>
        <v>17740</v>
      </c>
      <c r="K199" s="207">
        <f>SUM(K200)</f>
        <v>0</v>
      </c>
      <c r="L199" s="227">
        <f t="shared" si="71"/>
        <v>17740</v>
      </c>
      <c r="M199" s="207">
        <f t="shared" si="90"/>
        <v>0</v>
      </c>
      <c r="N199" s="207">
        <f>SUM(N200)</f>
        <v>0</v>
      </c>
      <c r="O199" s="227">
        <f t="shared" si="72"/>
        <v>0</v>
      </c>
    </row>
    <row r="200" spans="1:15" x14ac:dyDescent="0.25">
      <c r="A200" s="160" t="s">
        <v>31</v>
      </c>
      <c r="B200" s="10">
        <v>927</v>
      </c>
      <c r="C200" s="175" t="s">
        <v>22</v>
      </c>
      <c r="D200" s="176" t="s">
        <v>40</v>
      </c>
      <c r="E200" s="278" t="s">
        <v>285</v>
      </c>
      <c r="F200" s="175" t="s">
        <v>32</v>
      </c>
      <c r="G200" s="207">
        <v>17740</v>
      </c>
      <c r="H200" s="207">
        <v>0</v>
      </c>
      <c r="I200" s="207">
        <f t="shared" si="70"/>
        <v>17740</v>
      </c>
      <c r="J200" s="207">
        <v>17740</v>
      </c>
      <c r="K200" s="207">
        <v>0</v>
      </c>
      <c r="L200" s="227">
        <f t="shared" si="71"/>
        <v>17740</v>
      </c>
      <c r="M200" s="207">
        <v>0</v>
      </c>
      <c r="N200" s="207">
        <v>0</v>
      </c>
      <c r="O200" s="227">
        <f t="shared" si="72"/>
        <v>0</v>
      </c>
    </row>
    <row r="201" spans="1:15" x14ac:dyDescent="0.25">
      <c r="A201" s="321" t="s">
        <v>241</v>
      </c>
      <c r="B201" s="295">
        <v>927</v>
      </c>
      <c r="C201" s="285" t="s">
        <v>22</v>
      </c>
      <c r="D201" s="287" t="s">
        <v>56</v>
      </c>
      <c r="E201" s="287" t="s">
        <v>117</v>
      </c>
      <c r="F201" s="286" t="s">
        <v>8</v>
      </c>
      <c r="G201" s="240">
        <f t="shared" ref="G201:N203" si="91">SUM(G202)</f>
        <v>13280</v>
      </c>
      <c r="H201" s="240">
        <f t="shared" si="91"/>
        <v>0</v>
      </c>
      <c r="I201" s="240">
        <f t="shared" si="70"/>
        <v>13280</v>
      </c>
      <c r="J201" s="240">
        <f t="shared" si="91"/>
        <v>13280</v>
      </c>
      <c r="K201" s="240">
        <f t="shared" si="91"/>
        <v>0</v>
      </c>
      <c r="L201" s="192">
        <f t="shared" si="71"/>
        <v>13280</v>
      </c>
      <c r="M201" s="240">
        <f t="shared" si="91"/>
        <v>116006</v>
      </c>
      <c r="N201" s="240">
        <f t="shared" si="91"/>
        <v>0</v>
      </c>
      <c r="O201" s="192">
        <f t="shared" si="72"/>
        <v>116006</v>
      </c>
    </row>
    <row r="202" spans="1:15" ht="51.75" x14ac:dyDescent="0.25">
      <c r="A202" s="234" t="s">
        <v>374</v>
      </c>
      <c r="B202" s="295">
        <v>927</v>
      </c>
      <c r="C202" s="285" t="s">
        <v>22</v>
      </c>
      <c r="D202" s="287" t="s">
        <v>56</v>
      </c>
      <c r="E202" s="287" t="s">
        <v>242</v>
      </c>
      <c r="F202" s="286" t="s">
        <v>8</v>
      </c>
      <c r="G202" s="240">
        <f t="shared" si="91"/>
        <v>13280</v>
      </c>
      <c r="H202" s="240">
        <f t="shared" si="91"/>
        <v>0</v>
      </c>
      <c r="I202" s="240">
        <f t="shared" si="70"/>
        <v>13280</v>
      </c>
      <c r="J202" s="240">
        <f t="shared" si="91"/>
        <v>13280</v>
      </c>
      <c r="K202" s="240">
        <f t="shared" si="91"/>
        <v>0</v>
      </c>
      <c r="L202" s="192">
        <f t="shared" si="71"/>
        <v>13280</v>
      </c>
      <c r="M202" s="240">
        <f t="shared" si="91"/>
        <v>116006</v>
      </c>
      <c r="N202" s="240">
        <f t="shared" si="91"/>
        <v>0</v>
      </c>
      <c r="O202" s="192">
        <f t="shared" si="72"/>
        <v>116006</v>
      </c>
    </row>
    <row r="203" spans="1:15" x14ac:dyDescent="0.25">
      <c r="A203" s="281" t="s">
        <v>12</v>
      </c>
      <c r="B203" s="10">
        <v>927</v>
      </c>
      <c r="C203" s="175" t="s">
        <v>22</v>
      </c>
      <c r="D203" s="176" t="s">
        <v>56</v>
      </c>
      <c r="E203" s="176" t="s">
        <v>242</v>
      </c>
      <c r="F203" s="175" t="s">
        <v>13</v>
      </c>
      <c r="G203" s="207">
        <f t="shared" si="91"/>
        <v>13280</v>
      </c>
      <c r="H203" s="207">
        <f t="shared" si="91"/>
        <v>0</v>
      </c>
      <c r="I203" s="207">
        <f t="shared" si="70"/>
        <v>13280</v>
      </c>
      <c r="J203" s="207">
        <f t="shared" si="91"/>
        <v>13280</v>
      </c>
      <c r="K203" s="207">
        <f t="shared" si="91"/>
        <v>0</v>
      </c>
      <c r="L203" s="227">
        <f t="shared" si="71"/>
        <v>13280</v>
      </c>
      <c r="M203" s="207">
        <f t="shared" si="91"/>
        <v>116006</v>
      </c>
      <c r="N203" s="207">
        <f t="shared" si="91"/>
        <v>0</v>
      </c>
      <c r="O203" s="227">
        <f t="shared" si="72"/>
        <v>116006</v>
      </c>
    </row>
    <row r="204" spans="1:15" ht="33.75" x14ac:dyDescent="0.25">
      <c r="A204" s="288" t="s">
        <v>154</v>
      </c>
      <c r="B204" s="10">
        <v>927</v>
      </c>
      <c r="C204" s="175" t="s">
        <v>22</v>
      </c>
      <c r="D204" s="176" t="s">
        <v>56</v>
      </c>
      <c r="E204" s="176" t="s">
        <v>242</v>
      </c>
      <c r="F204" s="175" t="s">
        <v>15</v>
      </c>
      <c r="G204" s="207">
        <v>13280</v>
      </c>
      <c r="H204" s="207">
        <v>0</v>
      </c>
      <c r="I204" s="207">
        <f t="shared" si="70"/>
        <v>13280</v>
      </c>
      <c r="J204" s="207">
        <v>13280</v>
      </c>
      <c r="K204" s="207">
        <v>0</v>
      </c>
      <c r="L204" s="227">
        <f t="shared" si="71"/>
        <v>13280</v>
      </c>
      <c r="M204" s="207">
        <v>116006</v>
      </c>
      <c r="N204" s="207">
        <v>0</v>
      </c>
      <c r="O204" s="227">
        <f t="shared" si="72"/>
        <v>116006</v>
      </c>
    </row>
    <row r="205" spans="1:15" x14ac:dyDescent="0.25">
      <c r="A205" s="321" t="s">
        <v>45</v>
      </c>
      <c r="B205" s="295">
        <v>927</v>
      </c>
      <c r="C205" s="285" t="s">
        <v>22</v>
      </c>
      <c r="D205" s="287">
        <v>13</v>
      </c>
      <c r="E205" s="287" t="s">
        <v>117</v>
      </c>
      <c r="F205" s="286" t="s">
        <v>8</v>
      </c>
      <c r="G205" s="240">
        <f>SUM(G206+G213+G216+G221+G230+G227+G224)</f>
        <v>5240233</v>
      </c>
      <c r="H205" s="240">
        <f t="shared" ref="H205:I205" si="92">SUM(H206+H213+H216+H221+H230+H227+H224)</f>
        <v>848566</v>
      </c>
      <c r="I205" s="240">
        <f t="shared" si="92"/>
        <v>6088799</v>
      </c>
      <c r="J205" s="240">
        <f t="shared" ref="J205:M205" si="93">SUM(J206+J213+J216+J221+J230+J227)</f>
        <v>4519464</v>
      </c>
      <c r="K205" s="240">
        <f>SUM(K206+K213+K216+K221+K230+K227)</f>
        <v>0</v>
      </c>
      <c r="L205" s="192">
        <f t="shared" si="71"/>
        <v>4519464</v>
      </c>
      <c r="M205" s="240">
        <f t="shared" si="93"/>
        <v>4534864</v>
      </c>
      <c r="N205" s="240">
        <f>SUM(N206+N213+N216+N221+N230+N227)</f>
        <v>0</v>
      </c>
      <c r="O205" s="192">
        <f t="shared" si="72"/>
        <v>4534864</v>
      </c>
    </row>
    <row r="206" spans="1:15" ht="77.25" x14ac:dyDescent="0.25">
      <c r="A206" s="234" t="s">
        <v>376</v>
      </c>
      <c r="B206" s="295">
        <v>927</v>
      </c>
      <c r="C206" s="285" t="s">
        <v>22</v>
      </c>
      <c r="D206" s="286" t="s">
        <v>46</v>
      </c>
      <c r="E206" s="287" t="s">
        <v>121</v>
      </c>
      <c r="F206" s="286" t="s">
        <v>8</v>
      </c>
      <c r="G206" s="240">
        <f>SUM(G207+G209+G211)</f>
        <v>434452</v>
      </c>
      <c r="H206" s="240">
        <f>SUM(H207+H209+H211)</f>
        <v>0</v>
      </c>
      <c r="I206" s="240">
        <f t="shared" si="70"/>
        <v>434452</v>
      </c>
      <c r="J206" s="240">
        <f t="shared" ref="J206:M206" si="94">SUM(J207+J209+J211)</f>
        <v>434452</v>
      </c>
      <c r="K206" s="240">
        <f>SUM(K207+K209+K211)</f>
        <v>0</v>
      </c>
      <c r="L206" s="192">
        <f t="shared" si="71"/>
        <v>434452</v>
      </c>
      <c r="M206" s="240">
        <f t="shared" si="94"/>
        <v>434452</v>
      </c>
      <c r="N206" s="240">
        <f>SUM(N207+N209+N211)</f>
        <v>0</v>
      </c>
      <c r="O206" s="192">
        <f t="shared" si="72"/>
        <v>434452</v>
      </c>
    </row>
    <row r="207" spans="1:15" ht="40.9" customHeight="1" x14ac:dyDescent="0.25">
      <c r="A207" s="281" t="s">
        <v>29</v>
      </c>
      <c r="B207" s="10">
        <v>927</v>
      </c>
      <c r="C207" s="175" t="s">
        <v>22</v>
      </c>
      <c r="D207" s="277" t="s">
        <v>46</v>
      </c>
      <c r="E207" s="176" t="s">
        <v>121</v>
      </c>
      <c r="F207" s="175" t="s">
        <v>30</v>
      </c>
      <c r="G207" s="207">
        <f>SUM(G208)</f>
        <v>254125</v>
      </c>
      <c r="H207" s="207">
        <f>SUM(H208)</f>
        <v>0</v>
      </c>
      <c r="I207" s="207">
        <f t="shared" si="70"/>
        <v>254125</v>
      </c>
      <c r="J207" s="207">
        <f t="shared" ref="J207:M207" si="95">SUM(J208)</f>
        <v>254125</v>
      </c>
      <c r="K207" s="207">
        <f>SUM(K208)</f>
        <v>0</v>
      </c>
      <c r="L207" s="227">
        <f t="shared" si="71"/>
        <v>254125</v>
      </c>
      <c r="M207" s="207">
        <f t="shared" si="95"/>
        <v>254125</v>
      </c>
      <c r="N207" s="207">
        <f>SUM(N208)</f>
        <v>0</v>
      </c>
      <c r="O207" s="227">
        <f t="shared" si="72"/>
        <v>254125</v>
      </c>
    </row>
    <row r="208" spans="1:15" x14ac:dyDescent="0.25">
      <c r="A208" s="160" t="s">
        <v>31</v>
      </c>
      <c r="B208" s="10">
        <v>927</v>
      </c>
      <c r="C208" s="175" t="s">
        <v>22</v>
      </c>
      <c r="D208" s="277" t="s">
        <v>46</v>
      </c>
      <c r="E208" s="176" t="s">
        <v>121</v>
      </c>
      <c r="F208" s="175" t="s">
        <v>32</v>
      </c>
      <c r="G208" s="207">
        <v>254125</v>
      </c>
      <c r="H208" s="207">
        <v>0</v>
      </c>
      <c r="I208" s="207">
        <f t="shared" si="70"/>
        <v>254125</v>
      </c>
      <c r="J208" s="207">
        <v>254125</v>
      </c>
      <c r="K208" s="207">
        <v>0</v>
      </c>
      <c r="L208" s="227">
        <f t="shared" si="71"/>
        <v>254125</v>
      </c>
      <c r="M208" s="207">
        <v>254125</v>
      </c>
      <c r="N208" s="207">
        <v>0</v>
      </c>
      <c r="O208" s="227">
        <f t="shared" si="72"/>
        <v>254125</v>
      </c>
    </row>
    <row r="209" spans="1:15" x14ac:dyDescent="0.25">
      <c r="A209" s="160" t="s">
        <v>12</v>
      </c>
      <c r="B209" s="10">
        <v>927</v>
      </c>
      <c r="C209" s="175" t="s">
        <v>22</v>
      </c>
      <c r="D209" s="277" t="s">
        <v>46</v>
      </c>
      <c r="E209" s="176" t="s">
        <v>121</v>
      </c>
      <c r="F209" s="175" t="s">
        <v>13</v>
      </c>
      <c r="G209" s="207">
        <f>SUM(G210)</f>
        <v>179927</v>
      </c>
      <c r="H209" s="207">
        <f>SUM(H210)</f>
        <v>0</v>
      </c>
      <c r="I209" s="207">
        <f t="shared" si="70"/>
        <v>179927</v>
      </c>
      <c r="J209" s="207">
        <f t="shared" ref="J209:M209" si="96">SUM(J210)</f>
        <v>179927</v>
      </c>
      <c r="K209" s="207">
        <f>SUM(K210)</f>
        <v>0</v>
      </c>
      <c r="L209" s="227">
        <f t="shared" si="71"/>
        <v>179927</v>
      </c>
      <c r="M209" s="207">
        <f t="shared" si="96"/>
        <v>179927</v>
      </c>
      <c r="N209" s="207">
        <f>SUM(N210)</f>
        <v>0</v>
      </c>
      <c r="O209" s="227">
        <f t="shared" si="72"/>
        <v>179927</v>
      </c>
    </row>
    <row r="210" spans="1:15" ht="33.75" x14ac:dyDescent="0.25">
      <c r="A210" s="288" t="s">
        <v>154</v>
      </c>
      <c r="B210" s="10">
        <v>927</v>
      </c>
      <c r="C210" s="175" t="s">
        <v>22</v>
      </c>
      <c r="D210" s="277" t="s">
        <v>46</v>
      </c>
      <c r="E210" s="176" t="s">
        <v>121</v>
      </c>
      <c r="F210" s="175" t="s">
        <v>15</v>
      </c>
      <c r="G210" s="207">
        <v>179927</v>
      </c>
      <c r="H210" s="207">
        <v>0</v>
      </c>
      <c r="I210" s="207">
        <f t="shared" si="70"/>
        <v>179927</v>
      </c>
      <c r="J210" s="207">
        <v>179927</v>
      </c>
      <c r="K210" s="207">
        <v>0</v>
      </c>
      <c r="L210" s="227">
        <f t="shared" si="71"/>
        <v>179927</v>
      </c>
      <c r="M210" s="207">
        <v>179927</v>
      </c>
      <c r="N210" s="207">
        <v>0</v>
      </c>
      <c r="O210" s="227">
        <f t="shared" si="72"/>
        <v>179927</v>
      </c>
    </row>
    <row r="211" spans="1:15" x14ac:dyDescent="0.25">
      <c r="A211" s="160" t="s">
        <v>47</v>
      </c>
      <c r="B211" s="10">
        <v>927</v>
      </c>
      <c r="C211" s="175" t="s">
        <v>22</v>
      </c>
      <c r="D211" s="277" t="s">
        <v>46</v>
      </c>
      <c r="E211" s="176" t="s">
        <v>121</v>
      </c>
      <c r="F211" s="175" t="s">
        <v>48</v>
      </c>
      <c r="G211" s="207">
        <f>SUM(G212)</f>
        <v>400</v>
      </c>
      <c r="H211" s="207">
        <f>SUM(H212)</f>
        <v>0</v>
      </c>
      <c r="I211" s="207">
        <f t="shared" si="70"/>
        <v>400</v>
      </c>
      <c r="J211" s="207">
        <f t="shared" ref="J211:M211" si="97">SUM(J212)</f>
        <v>400</v>
      </c>
      <c r="K211" s="207">
        <f>SUM(K212)</f>
        <v>0</v>
      </c>
      <c r="L211" s="227">
        <f t="shared" si="71"/>
        <v>400</v>
      </c>
      <c r="M211" s="207">
        <f t="shared" si="97"/>
        <v>400</v>
      </c>
      <c r="N211" s="207">
        <f>SUM(N212)</f>
        <v>0</v>
      </c>
      <c r="O211" s="227">
        <f t="shared" si="72"/>
        <v>400</v>
      </c>
    </row>
    <row r="212" spans="1:15" x14ac:dyDescent="0.25">
      <c r="A212" s="160" t="s">
        <v>144</v>
      </c>
      <c r="B212" s="10">
        <v>927</v>
      </c>
      <c r="C212" s="175" t="s">
        <v>22</v>
      </c>
      <c r="D212" s="277" t="s">
        <v>46</v>
      </c>
      <c r="E212" s="176" t="s">
        <v>121</v>
      </c>
      <c r="F212" s="175" t="s">
        <v>143</v>
      </c>
      <c r="G212" s="207">
        <v>400</v>
      </c>
      <c r="H212" s="207">
        <v>0</v>
      </c>
      <c r="I212" s="207">
        <f t="shared" si="70"/>
        <v>400</v>
      </c>
      <c r="J212" s="207">
        <v>400</v>
      </c>
      <c r="K212" s="207">
        <v>0</v>
      </c>
      <c r="L212" s="227">
        <f t="shared" si="71"/>
        <v>400</v>
      </c>
      <c r="M212" s="207">
        <v>400</v>
      </c>
      <c r="N212" s="207">
        <v>0</v>
      </c>
      <c r="O212" s="227">
        <f t="shared" si="72"/>
        <v>400</v>
      </c>
    </row>
    <row r="213" spans="1:15" ht="26.25" x14ac:dyDescent="0.25">
      <c r="A213" s="234" t="s">
        <v>215</v>
      </c>
      <c r="B213" s="290">
        <v>927</v>
      </c>
      <c r="C213" s="291" t="s">
        <v>22</v>
      </c>
      <c r="D213" s="301" t="s">
        <v>46</v>
      </c>
      <c r="E213" s="292" t="s">
        <v>216</v>
      </c>
      <c r="F213" s="301" t="s">
        <v>8</v>
      </c>
      <c r="G213" s="240">
        <f t="shared" ref="G213:N214" si="98">SUM(G214)</f>
        <v>4083694</v>
      </c>
      <c r="H213" s="240">
        <f t="shared" si="98"/>
        <v>0</v>
      </c>
      <c r="I213" s="240">
        <f t="shared" si="70"/>
        <v>4083694</v>
      </c>
      <c r="J213" s="240">
        <f t="shared" si="98"/>
        <v>3985012</v>
      </c>
      <c r="K213" s="240">
        <f t="shared" si="98"/>
        <v>0</v>
      </c>
      <c r="L213" s="192">
        <f t="shared" si="71"/>
        <v>3985012</v>
      </c>
      <c r="M213" s="240">
        <f t="shared" si="98"/>
        <v>4000412</v>
      </c>
      <c r="N213" s="240">
        <f t="shared" si="98"/>
        <v>0</v>
      </c>
      <c r="O213" s="192">
        <f t="shared" si="72"/>
        <v>4000412</v>
      </c>
    </row>
    <row r="214" spans="1:15" ht="23.25" x14ac:dyDescent="0.25">
      <c r="A214" s="160" t="s">
        <v>16</v>
      </c>
      <c r="B214" s="10">
        <v>927</v>
      </c>
      <c r="C214" s="175" t="s">
        <v>22</v>
      </c>
      <c r="D214" s="277" t="s">
        <v>46</v>
      </c>
      <c r="E214" s="278" t="s">
        <v>216</v>
      </c>
      <c r="F214" s="175" t="s">
        <v>17</v>
      </c>
      <c r="G214" s="207">
        <f t="shared" si="98"/>
        <v>4083694</v>
      </c>
      <c r="H214" s="207">
        <f t="shared" si="98"/>
        <v>0</v>
      </c>
      <c r="I214" s="207">
        <f t="shared" si="70"/>
        <v>4083694</v>
      </c>
      <c r="J214" s="207">
        <f t="shared" si="98"/>
        <v>3985012</v>
      </c>
      <c r="K214" s="207">
        <f t="shared" si="98"/>
        <v>0</v>
      </c>
      <c r="L214" s="227">
        <f t="shared" si="71"/>
        <v>3985012</v>
      </c>
      <c r="M214" s="207">
        <f t="shared" si="98"/>
        <v>4000412</v>
      </c>
      <c r="N214" s="207">
        <f t="shared" si="98"/>
        <v>0</v>
      </c>
      <c r="O214" s="227">
        <f t="shared" si="72"/>
        <v>4000412</v>
      </c>
    </row>
    <row r="215" spans="1:15" x14ac:dyDescent="0.25">
      <c r="A215" s="276" t="s">
        <v>150</v>
      </c>
      <c r="B215" s="10">
        <v>927</v>
      </c>
      <c r="C215" s="175" t="s">
        <v>22</v>
      </c>
      <c r="D215" s="277" t="s">
        <v>46</v>
      </c>
      <c r="E215" s="278" t="s">
        <v>216</v>
      </c>
      <c r="F215" s="175" t="s">
        <v>149</v>
      </c>
      <c r="G215" s="207">
        <v>4083694</v>
      </c>
      <c r="H215" s="207">
        <v>0</v>
      </c>
      <c r="I215" s="207">
        <f t="shared" si="70"/>
        <v>4083694</v>
      </c>
      <c r="J215" s="207">
        <v>3985012</v>
      </c>
      <c r="K215" s="207">
        <v>0</v>
      </c>
      <c r="L215" s="227">
        <f t="shared" si="71"/>
        <v>3985012</v>
      </c>
      <c r="M215" s="207">
        <v>4000412</v>
      </c>
      <c r="N215" s="207">
        <v>0</v>
      </c>
      <c r="O215" s="227">
        <f t="shared" si="72"/>
        <v>4000412</v>
      </c>
    </row>
    <row r="216" spans="1:15" ht="26.25" x14ac:dyDescent="0.25">
      <c r="A216" s="264" t="s">
        <v>218</v>
      </c>
      <c r="B216" s="295">
        <v>927</v>
      </c>
      <c r="C216" s="285" t="s">
        <v>22</v>
      </c>
      <c r="D216" s="286" t="s">
        <v>46</v>
      </c>
      <c r="E216" s="292" t="s">
        <v>219</v>
      </c>
      <c r="F216" s="286" t="s">
        <v>8</v>
      </c>
      <c r="G216" s="240">
        <f>SUM(G217+G219)</f>
        <v>547087</v>
      </c>
      <c r="H216" s="240">
        <f>SUM(H217+H219)</f>
        <v>300000</v>
      </c>
      <c r="I216" s="240">
        <f t="shared" si="70"/>
        <v>847087</v>
      </c>
      <c r="J216" s="240">
        <f t="shared" ref="J216:M216" si="99">SUM(J217+J219)</f>
        <v>0</v>
      </c>
      <c r="K216" s="240">
        <f>SUM(K217+K219)</f>
        <v>0</v>
      </c>
      <c r="L216" s="192">
        <f t="shared" si="71"/>
        <v>0</v>
      </c>
      <c r="M216" s="240">
        <f t="shared" si="99"/>
        <v>0</v>
      </c>
      <c r="N216" s="240">
        <f>SUM(N217+N219)</f>
        <v>0</v>
      </c>
      <c r="O216" s="192">
        <f t="shared" si="72"/>
        <v>0</v>
      </c>
    </row>
    <row r="217" spans="1:15" x14ac:dyDescent="0.25">
      <c r="A217" s="160" t="s">
        <v>12</v>
      </c>
      <c r="B217" s="10">
        <v>927</v>
      </c>
      <c r="C217" s="175" t="s">
        <v>22</v>
      </c>
      <c r="D217" s="277" t="s">
        <v>46</v>
      </c>
      <c r="E217" s="278" t="s">
        <v>219</v>
      </c>
      <c r="F217" s="175" t="s">
        <v>13</v>
      </c>
      <c r="G217" s="207">
        <f>SUM(G218)</f>
        <v>547087</v>
      </c>
      <c r="H217" s="207">
        <f>SUM(H218)</f>
        <v>300000</v>
      </c>
      <c r="I217" s="207">
        <f t="shared" si="70"/>
        <v>847087</v>
      </c>
      <c r="J217" s="207">
        <f t="shared" ref="J217:M217" si="100">SUM(J218)</f>
        <v>0</v>
      </c>
      <c r="K217" s="207">
        <f>SUM(K218)</f>
        <v>0</v>
      </c>
      <c r="L217" s="227">
        <f t="shared" si="71"/>
        <v>0</v>
      </c>
      <c r="M217" s="207">
        <f t="shared" si="100"/>
        <v>0</v>
      </c>
      <c r="N217" s="207">
        <f>SUM(N218)</f>
        <v>0</v>
      </c>
      <c r="O217" s="227">
        <f t="shared" si="72"/>
        <v>0</v>
      </c>
    </row>
    <row r="218" spans="1:15" ht="33.75" x14ac:dyDescent="0.25">
      <c r="A218" s="288" t="s">
        <v>154</v>
      </c>
      <c r="B218" s="10">
        <v>927</v>
      </c>
      <c r="C218" s="175" t="s">
        <v>22</v>
      </c>
      <c r="D218" s="277" t="s">
        <v>46</v>
      </c>
      <c r="E218" s="278" t="s">
        <v>219</v>
      </c>
      <c r="F218" s="175" t="s">
        <v>15</v>
      </c>
      <c r="G218" s="207">
        <v>547087</v>
      </c>
      <c r="H218" s="207">
        <v>300000</v>
      </c>
      <c r="I218" s="207">
        <f t="shared" si="70"/>
        <v>847087</v>
      </c>
      <c r="J218" s="207"/>
      <c r="K218" s="207">
        <v>0</v>
      </c>
      <c r="L218" s="227">
        <f t="shared" si="71"/>
        <v>0</v>
      </c>
      <c r="M218" s="207"/>
      <c r="N218" s="207">
        <v>0</v>
      </c>
      <c r="O218" s="227">
        <f t="shared" si="72"/>
        <v>0</v>
      </c>
    </row>
    <row r="219" spans="1:15" x14ac:dyDescent="0.25">
      <c r="A219" s="281" t="s">
        <v>35</v>
      </c>
      <c r="B219" s="10">
        <v>927</v>
      </c>
      <c r="C219" s="175" t="s">
        <v>22</v>
      </c>
      <c r="D219" s="277" t="s">
        <v>46</v>
      </c>
      <c r="E219" s="278" t="s">
        <v>219</v>
      </c>
      <c r="F219" s="175" t="s">
        <v>36</v>
      </c>
      <c r="G219" s="207">
        <f t="shared" ref="G219:N222" si="101">SUM(G220)</f>
        <v>0</v>
      </c>
      <c r="H219" s="207">
        <f t="shared" si="101"/>
        <v>0</v>
      </c>
      <c r="I219" s="207">
        <f t="shared" si="70"/>
        <v>0</v>
      </c>
      <c r="J219" s="207">
        <f t="shared" si="101"/>
        <v>0</v>
      </c>
      <c r="K219" s="207">
        <f t="shared" si="101"/>
        <v>0</v>
      </c>
      <c r="L219" s="227">
        <f t="shared" si="71"/>
        <v>0</v>
      </c>
      <c r="M219" s="207">
        <f t="shared" si="101"/>
        <v>0</v>
      </c>
      <c r="N219" s="207">
        <f t="shared" si="101"/>
        <v>0</v>
      </c>
      <c r="O219" s="227">
        <f t="shared" si="72"/>
        <v>0</v>
      </c>
    </row>
    <row r="220" spans="1:15" x14ac:dyDescent="0.25">
      <c r="A220" s="160" t="s">
        <v>141</v>
      </c>
      <c r="B220" s="10">
        <v>927</v>
      </c>
      <c r="C220" s="175" t="s">
        <v>22</v>
      </c>
      <c r="D220" s="277" t="s">
        <v>46</v>
      </c>
      <c r="E220" s="278" t="s">
        <v>219</v>
      </c>
      <c r="F220" s="175" t="s">
        <v>140</v>
      </c>
      <c r="G220" s="207"/>
      <c r="H220" s="207"/>
      <c r="I220" s="207">
        <f t="shared" si="70"/>
        <v>0</v>
      </c>
      <c r="J220" s="207"/>
      <c r="K220" s="207"/>
      <c r="L220" s="227">
        <f t="shared" si="71"/>
        <v>0</v>
      </c>
      <c r="M220" s="207"/>
      <c r="N220" s="207"/>
      <c r="O220" s="227">
        <f t="shared" si="72"/>
        <v>0</v>
      </c>
    </row>
    <row r="221" spans="1:15" x14ac:dyDescent="0.25">
      <c r="A221" s="322" t="s">
        <v>221</v>
      </c>
      <c r="B221" s="295">
        <v>927</v>
      </c>
      <c r="C221" s="285" t="s">
        <v>22</v>
      </c>
      <c r="D221" s="286" t="s">
        <v>46</v>
      </c>
      <c r="E221" s="292" t="s">
        <v>220</v>
      </c>
      <c r="F221" s="286" t="s">
        <v>8</v>
      </c>
      <c r="G221" s="240">
        <f t="shared" si="101"/>
        <v>70000</v>
      </c>
      <c r="H221" s="240">
        <f t="shared" si="101"/>
        <v>0</v>
      </c>
      <c r="I221" s="240">
        <f t="shared" si="70"/>
        <v>70000</v>
      </c>
      <c r="J221" s="240">
        <f t="shared" si="101"/>
        <v>0</v>
      </c>
      <c r="K221" s="240">
        <f t="shared" si="101"/>
        <v>0</v>
      </c>
      <c r="L221" s="192">
        <f t="shared" si="71"/>
        <v>0</v>
      </c>
      <c r="M221" s="240">
        <f t="shared" si="101"/>
        <v>0</v>
      </c>
      <c r="N221" s="240">
        <f t="shared" si="101"/>
        <v>0</v>
      </c>
      <c r="O221" s="192">
        <f t="shared" si="72"/>
        <v>0</v>
      </c>
    </row>
    <row r="222" spans="1:15" x14ac:dyDescent="0.25">
      <c r="A222" s="281" t="s">
        <v>35</v>
      </c>
      <c r="B222" s="10">
        <v>927</v>
      </c>
      <c r="C222" s="175" t="s">
        <v>22</v>
      </c>
      <c r="D222" s="277" t="s">
        <v>46</v>
      </c>
      <c r="E222" s="278" t="s">
        <v>220</v>
      </c>
      <c r="F222" s="175" t="s">
        <v>36</v>
      </c>
      <c r="G222" s="207">
        <f t="shared" si="101"/>
        <v>70000</v>
      </c>
      <c r="H222" s="207">
        <f t="shared" si="101"/>
        <v>0</v>
      </c>
      <c r="I222" s="207">
        <f t="shared" si="70"/>
        <v>70000</v>
      </c>
      <c r="J222" s="207">
        <f t="shared" si="101"/>
        <v>0</v>
      </c>
      <c r="K222" s="207">
        <f t="shared" si="101"/>
        <v>0</v>
      </c>
      <c r="L222" s="227">
        <f t="shared" si="71"/>
        <v>0</v>
      </c>
      <c r="M222" s="207">
        <f t="shared" si="101"/>
        <v>0</v>
      </c>
      <c r="N222" s="207">
        <f t="shared" si="101"/>
        <v>0</v>
      </c>
      <c r="O222" s="227">
        <f t="shared" si="72"/>
        <v>0</v>
      </c>
    </row>
    <row r="223" spans="1:15" x14ac:dyDescent="0.25">
      <c r="A223" s="160" t="s">
        <v>141</v>
      </c>
      <c r="B223" s="10">
        <v>927</v>
      </c>
      <c r="C223" s="175" t="s">
        <v>22</v>
      </c>
      <c r="D223" s="277" t="s">
        <v>46</v>
      </c>
      <c r="E223" s="278" t="s">
        <v>220</v>
      </c>
      <c r="F223" s="175" t="s">
        <v>140</v>
      </c>
      <c r="G223" s="207">
        <v>70000</v>
      </c>
      <c r="H223" s="207">
        <v>0</v>
      </c>
      <c r="I223" s="207">
        <f t="shared" si="70"/>
        <v>70000</v>
      </c>
      <c r="J223" s="207"/>
      <c r="K223" s="207">
        <v>0</v>
      </c>
      <c r="L223" s="227">
        <f t="shared" si="71"/>
        <v>0</v>
      </c>
      <c r="M223" s="207"/>
      <c r="N223" s="207">
        <v>0</v>
      </c>
      <c r="O223" s="227">
        <f t="shared" si="72"/>
        <v>0</v>
      </c>
    </row>
    <row r="224" spans="1:15" x14ac:dyDescent="0.25">
      <c r="A224" s="363" t="s">
        <v>421</v>
      </c>
      <c r="B224" s="295">
        <v>927</v>
      </c>
      <c r="C224" s="285" t="s">
        <v>22</v>
      </c>
      <c r="D224" s="286" t="s">
        <v>46</v>
      </c>
      <c r="E224" s="292" t="s">
        <v>420</v>
      </c>
      <c r="F224" s="286" t="s">
        <v>8</v>
      </c>
      <c r="G224" s="240">
        <f t="shared" ref="G224:H225" si="102">SUM(G225)</f>
        <v>0</v>
      </c>
      <c r="H224" s="240">
        <f t="shared" si="102"/>
        <v>548566</v>
      </c>
      <c r="I224" s="240">
        <f t="shared" si="70"/>
        <v>548566</v>
      </c>
      <c r="J224" s="207"/>
      <c r="K224" s="207"/>
      <c r="L224" s="227"/>
      <c r="M224" s="207"/>
      <c r="N224" s="207"/>
      <c r="O224" s="227"/>
    </row>
    <row r="225" spans="1:15" x14ac:dyDescent="0.25">
      <c r="A225" s="160" t="s">
        <v>12</v>
      </c>
      <c r="B225" s="10">
        <v>927</v>
      </c>
      <c r="C225" s="175" t="s">
        <v>22</v>
      </c>
      <c r="D225" s="277" t="s">
        <v>46</v>
      </c>
      <c r="E225" s="278" t="s">
        <v>420</v>
      </c>
      <c r="F225" s="175" t="s">
        <v>13</v>
      </c>
      <c r="G225" s="207">
        <f t="shared" si="102"/>
        <v>0</v>
      </c>
      <c r="H225" s="207">
        <f t="shared" si="102"/>
        <v>548566</v>
      </c>
      <c r="I225" s="207">
        <f t="shared" si="70"/>
        <v>548566</v>
      </c>
      <c r="J225" s="207"/>
      <c r="K225" s="207"/>
      <c r="L225" s="227"/>
      <c r="M225" s="207"/>
      <c r="N225" s="207"/>
      <c r="O225" s="227"/>
    </row>
    <row r="226" spans="1:15" ht="33.75" x14ac:dyDescent="0.25">
      <c r="A226" s="288" t="s">
        <v>154</v>
      </c>
      <c r="B226" s="10">
        <v>927</v>
      </c>
      <c r="C226" s="175" t="s">
        <v>22</v>
      </c>
      <c r="D226" s="277" t="s">
        <v>46</v>
      </c>
      <c r="E226" s="278" t="s">
        <v>420</v>
      </c>
      <c r="F226" s="175" t="s">
        <v>15</v>
      </c>
      <c r="G226" s="207">
        <v>0</v>
      </c>
      <c r="H226" s="207">
        <v>548566</v>
      </c>
      <c r="I226" s="207">
        <f t="shared" si="70"/>
        <v>548566</v>
      </c>
      <c r="J226" s="207"/>
      <c r="K226" s="207"/>
      <c r="L226" s="227"/>
      <c r="M226" s="207"/>
      <c r="N226" s="207"/>
      <c r="O226" s="227"/>
    </row>
    <row r="227" spans="1:15" ht="26.25" x14ac:dyDescent="0.25">
      <c r="A227" s="234" t="s">
        <v>338</v>
      </c>
      <c r="B227" s="290">
        <v>927</v>
      </c>
      <c r="C227" s="291" t="s">
        <v>22</v>
      </c>
      <c r="D227" s="301" t="s">
        <v>46</v>
      </c>
      <c r="E227" s="292" t="s">
        <v>339</v>
      </c>
      <c r="F227" s="291" t="s">
        <v>8</v>
      </c>
      <c r="G227" s="240">
        <f>SUM(G228)</f>
        <v>100000</v>
      </c>
      <c r="H227" s="240">
        <f>SUM(H228)</f>
        <v>0</v>
      </c>
      <c r="I227" s="240">
        <f t="shared" si="70"/>
        <v>100000</v>
      </c>
      <c r="J227" s="240">
        <f t="shared" ref="J227:M228" si="103">SUM(J228)</f>
        <v>100000</v>
      </c>
      <c r="K227" s="240">
        <f>SUM(K228)</f>
        <v>0</v>
      </c>
      <c r="L227" s="227">
        <f t="shared" si="71"/>
        <v>100000</v>
      </c>
      <c r="M227" s="240">
        <f t="shared" si="103"/>
        <v>100000</v>
      </c>
      <c r="N227" s="240">
        <f>SUM(N228)</f>
        <v>0</v>
      </c>
      <c r="O227" s="227">
        <f t="shared" si="72"/>
        <v>100000</v>
      </c>
    </row>
    <row r="228" spans="1:15" x14ac:dyDescent="0.25">
      <c r="A228" s="160" t="s">
        <v>12</v>
      </c>
      <c r="B228" s="10">
        <v>927</v>
      </c>
      <c r="C228" s="175" t="s">
        <v>22</v>
      </c>
      <c r="D228" s="277" t="s">
        <v>46</v>
      </c>
      <c r="E228" s="278" t="s">
        <v>339</v>
      </c>
      <c r="F228" s="175" t="s">
        <v>13</v>
      </c>
      <c r="G228" s="207">
        <f>SUM(G229)</f>
        <v>100000</v>
      </c>
      <c r="H228" s="207">
        <f>SUM(H229)</f>
        <v>0</v>
      </c>
      <c r="I228" s="207">
        <f t="shared" si="70"/>
        <v>100000</v>
      </c>
      <c r="J228" s="207">
        <f t="shared" si="103"/>
        <v>100000</v>
      </c>
      <c r="K228" s="207">
        <f>SUM(K229)</f>
        <v>0</v>
      </c>
      <c r="L228" s="227">
        <f t="shared" si="71"/>
        <v>100000</v>
      </c>
      <c r="M228" s="207">
        <f t="shared" si="103"/>
        <v>100000</v>
      </c>
      <c r="N228" s="207">
        <f>SUM(N229)</f>
        <v>0</v>
      </c>
      <c r="O228" s="227">
        <f t="shared" si="72"/>
        <v>100000</v>
      </c>
    </row>
    <row r="229" spans="1:15" ht="34.5" x14ac:dyDescent="0.25">
      <c r="A229" s="160" t="s">
        <v>154</v>
      </c>
      <c r="B229" s="10">
        <v>927</v>
      </c>
      <c r="C229" s="175" t="s">
        <v>22</v>
      </c>
      <c r="D229" s="277" t="s">
        <v>46</v>
      </c>
      <c r="E229" s="278" t="s">
        <v>339</v>
      </c>
      <c r="F229" s="175" t="s">
        <v>15</v>
      </c>
      <c r="G229" s="207">
        <v>100000</v>
      </c>
      <c r="H229" s="207"/>
      <c r="I229" s="207">
        <f t="shared" si="70"/>
        <v>100000</v>
      </c>
      <c r="J229" s="207">
        <v>100000</v>
      </c>
      <c r="K229" s="207">
        <v>0</v>
      </c>
      <c r="L229" s="227">
        <f t="shared" si="71"/>
        <v>100000</v>
      </c>
      <c r="M229" s="207">
        <v>100000</v>
      </c>
      <c r="N229" s="207">
        <v>0</v>
      </c>
      <c r="O229" s="227">
        <f t="shared" si="72"/>
        <v>100000</v>
      </c>
    </row>
    <row r="230" spans="1:15" x14ac:dyDescent="0.25">
      <c r="A230" s="323" t="s">
        <v>266</v>
      </c>
      <c r="B230" s="295">
        <v>927</v>
      </c>
      <c r="C230" s="285" t="s">
        <v>22</v>
      </c>
      <c r="D230" s="286" t="s">
        <v>46</v>
      </c>
      <c r="E230" s="292">
        <v>1101281170</v>
      </c>
      <c r="F230" s="286" t="s">
        <v>8</v>
      </c>
      <c r="G230" s="240">
        <f t="shared" ref="G230:N231" si="104">SUM(G231)</f>
        <v>5000</v>
      </c>
      <c r="H230" s="240">
        <f t="shared" si="104"/>
        <v>0</v>
      </c>
      <c r="I230" s="240">
        <f t="shared" si="70"/>
        <v>5000</v>
      </c>
      <c r="J230" s="240">
        <f t="shared" si="104"/>
        <v>0</v>
      </c>
      <c r="K230" s="240">
        <f t="shared" si="104"/>
        <v>0</v>
      </c>
      <c r="L230" s="192">
        <f t="shared" si="71"/>
        <v>0</v>
      </c>
      <c r="M230" s="240">
        <f t="shared" si="104"/>
        <v>0</v>
      </c>
      <c r="N230" s="240">
        <f t="shared" si="104"/>
        <v>0</v>
      </c>
      <c r="O230" s="192">
        <f t="shared" si="72"/>
        <v>0</v>
      </c>
    </row>
    <row r="231" spans="1:15" x14ac:dyDescent="0.25">
      <c r="A231" s="160" t="s">
        <v>12</v>
      </c>
      <c r="B231" s="10">
        <v>927</v>
      </c>
      <c r="C231" s="175" t="s">
        <v>22</v>
      </c>
      <c r="D231" s="277" t="s">
        <v>46</v>
      </c>
      <c r="E231" s="278">
        <v>1101281170</v>
      </c>
      <c r="F231" s="175" t="s">
        <v>13</v>
      </c>
      <c r="G231" s="207">
        <f t="shared" si="104"/>
        <v>5000</v>
      </c>
      <c r="H231" s="207">
        <f t="shared" si="104"/>
        <v>0</v>
      </c>
      <c r="I231" s="207">
        <f t="shared" ref="I231:I286" si="105">SUM(G231+H231)</f>
        <v>5000</v>
      </c>
      <c r="J231" s="207">
        <f t="shared" si="104"/>
        <v>0</v>
      </c>
      <c r="K231" s="207">
        <f t="shared" si="104"/>
        <v>0</v>
      </c>
      <c r="L231" s="227">
        <f t="shared" ref="L231:L286" si="106">SUM(J231+K231)</f>
        <v>0</v>
      </c>
      <c r="M231" s="207">
        <f t="shared" si="104"/>
        <v>0</v>
      </c>
      <c r="N231" s="207">
        <f t="shared" si="104"/>
        <v>0</v>
      </c>
      <c r="O231" s="227">
        <f t="shared" ref="O231:O286" si="107">SUM(M231+N231)</f>
        <v>0</v>
      </c>
    </row>
    <row r="232" spans="1:15" ht="33.75" x14ac:dyDescent="0.25">
      <c r="A232" s="288" t="s">
        <v>154</v>
      </c>
      <c r="B232" s="10">
        <v>927</v>
      </c>
      <c r="C232" s="175" t="s">
        <v>22</v>
      </c>
      <c r="D232" s="277" t="s">
        <v>46</v>
      </c>
      <c r="E232" s="278">
        <v>1101281170</v>
      </c>
      <c r="F232" s="175" t="s">
        <v>15</v>
      </c>
      <c r="G232" s="207">
        <v>5000</v>
      </c>
      <c r="H232" s="207">
        <v>0</v>
      </c>
      <c r="I232" s="207">
        <f t="shared" si="105"/>
        <v>5000</v>
      </c>
      <c r="J232" s="207"/>
      <c r="K232" s="207">
        <v>0</v>
      </c>
      <c r="L232" s="227">
        <f t="shared" si="106"/>
        <v>0</v>
      </c>
      <c r="M232" s="207"/>
      <c r="N232" s="207">
        <v>0</v>
      </c>
      <c r="O232" s="227">
        <f t="shared" si="107"/>
        <v>0</v>
      </c>
    </row>
    <row r="233" spans="1:15" ht="18" x14ac:dyDescent="0.25">
      <c r="A233" s="302" t="s">
        <v>51</v>
      </c>
      <c r="B233" s="291" t="s">
        <v>88</v>
      </c>
      <c r="C233" s="291" t="s">
        <v>24</v>
      </c>
      <c r="D233" s="292" t="s">
        <v>7</v>
      </c>
      <c r="E233" s="292" t="s">
        <v>117</v>
      </c>
      <c r="F233" s="292" t="s">
        <v>8</v>
      </c>
      <c r="G233" s="240">
        <f t="shared" ref="G233:N236" si="108">SUM(G234)</f>
        <v>1698458</v>
      </c>
      <c r="H233" s="240">
        <f t="shared" si="108"/>
        <v>0</v>
      </c>
      <c r="I233" s="240">
        <f t="shared" si="105"/>
        <v>1698458</v>
      </c>
      <c r="J233" s="240">
        <f t="shared" si="108"/>
        <v>1713539</v>
      </c>
      <c r="K233" s="240">
        <f t="shared" si="108"/>
        <v>0</v>
      </c>
      <c r="L233" s="192">
        <f t="shared" si="106"/>
        <v>1713539</v>
      </c>
      <c r="M233" s="240">
        <f t="shared" si="108"/>
        <v>1779749</v>
      </c>
      <c r="N233" s="240">
        <f t="shared" si="108"/>
        <v>0</v>
      </c>
      <c r="O233" s="192">
        <f t="shared" si="107"/>
        <v>1779749</v>
      </c>
    </row>
    <row r="234" spans="1:15" x14ac:dyDescent="0.25">
      <c r="A234" s="321" t="s">
        <v>52</v>
      </c>
      <c r="B234" s="295">
        <v>927</v>
      </c>
      <c r="C234" s="285" t="s">
        <v>24</v>
      </c>
      <c r="D234" s="285" t="s">
        <v>10</v>
      </c>
      <c r="E234" s="287" t="s">
        <v>117</v>
      </c>
      <c r="F234" s="286" t="s">
        <v>8</v>
      </c>
      <c r="G234" s="240">
        <f t="shared" si="108"/>
        <v>1698458</v>
      </c>
      <c r="H234" s="240">
        <f t="shared" si="108"/>
        <v>0</v>
      </c>
      <c r="I234" s="240">
        <f t="shared" si="105"/>
        <v>1698458</v>
      </c>
      <c r="J234" s="240">
        <f t="shared" si="108"/>
        <v>1713539</v>
      </c>
      <c r="K234" s="240">
        <f t="shared" si="108"/>
        <v>0</v>
      </c>
      <c r="L234" s="192">
        <f t="shared" si="106"/>
        <v>1713539</v>
      </c>
      <c r="M234" s="240">
        <f t="shared" si="108"/>
        <v>1779749</v>
      </c>
      <c r="N234" s="240">
        <f t="shared" si="108"/>
        <v>0</v>
      </c>
      <c r="O234" s="192">
        <f t="shared" si="107"/>
        <v>1779749</v>
      </c>
    </row>
    <row r="235" spans="1:15" ht="39" x14ac:dyDescent="0.25">
      <c r="A235" s="234" t="s">
        <v>375</v>
      </c>
      <c r="B235" s="10">
        <v>927</v>
      </c>
      <c r="C235" s="175" t="s">
        <v>24</v>
      </c>
      <c r="D235" s="175" t="s">
        <v>10</v>
      </c>
      <c r="E235" s="176" t="s">
        <v>177</v>
      </c>
      <c r="F235" s="277" t="s">
        <v>8</v>
      </c>
      <c r="G235" s="207">
        <f t="shared" si="108"/>
        <v>1698458</v>
      </c>
      <c r="H235" s="207">
        <f t="shared" si="108"/>
        <v>0</v>
      </c>
      <c r="I235" s="207">
        <f t="shared" si="105"/>
        <v>1698458</v>
      </c>
      <c r="J235" s="207">
        <f t="shared" si="108"/>
        <v>1713539</v>
      </c>
      <c r="K235" s="207">
        <f t="shared" si="108"/>
        <v>0</v>
      </c>
      <c r="L235" s="227">
        <f t="shared" si="106"/>
        <v>1713539</v>
      </c>
      <c r="M235" s="207">
        <f t="shared" si="108"/>
        <v>1779749</v>
      </c>
      <c r="N235" s="207">
        <f t="shared" si="108"/>
        <v>0</v>
      </c>
      <c r="O235" s="227">
        <f t="shared" si="107"/>
        <v>1779749</v>
      </c>
    </row>
    <row r="236" spans="1:15" x14ac:dyDescent="0.25">
      <c r="A236" s="160" t="s">
        <v>47</v>
      </c>
      <c r="B236" s="10">
        <v>927</v>
      </c>
      <c r="C236" s="175" t="s">
        <v>24</v>
      </c>
      <c r="D236" s="175" t="s">
        <v>10</v>
      </c>
      <c r="E236" s="176" t="s">
        <v>177</v>
      </c>
      <c r="F236" s="175" t="s">
        <v>48</v>
      </c>
      <c r="G236" s="207">
        <f>SUM(G237)</f>
        <v>1698458</v>
      </c>
      <c r="H236" s="207">
        <f>SUM(H237)</f>
        <v>0</v>
      </c>
      <c r="I236" s="207">
        <f t="shared" si="105"/>
        <v>1698458</v>
      </c>
      <c r="J236" s="207">
        <f t="shared" si="108"/>
        <v>1713539</v>
      </c>
      <c r="K236" s="207">
        <f>SUM(K237)</f>
        <v>0</v>
      </c>
      <c r="L236" s="227">
        <f t="shared" si="106"/>
        <v>1713539</v>
      </c>
      <c r="M236" s="207">
        <f t="shared" si="108"/>
        <v>1779749</v>
      </c>
      <c r="N236" s="207">
        <f>SUM(N237)</f>
        <v>0</v>
      </c>
      <c r="O236" s="227">
        <f t="shared" si="107"/>
        <v>1779749</v>
      </c>
    </row>
    <row r="237" spans="1:15" x14ac:dyDescent="0.25">
      <c r="A237" s="160" t="s">
        <v>144</v>
      </c>
      <c r="B237" s="10">
        <v>927</v>
      </c>
      <c r="C237" s="175" t="s">
        <v>24</v>
      </c>
      <c r="D237" s="175" t="s">
        <v>10</v>
      </c>
      <c r="E237" s="176" t="s">
        <v>177</v>
      </c>
      <c r="F237" s="175" t="s">
        <v>143</v>
      </c>
      <c r="G237" s="207">
        <v>1698458</v>
      </c>
      <c r="H237" s="207">
        <v>0</v>
      </c>
      <c r="I237" s="207">
        <f t="shared" si="105"/>
        <v>1698458</v>
      </c>
      <c r="J237" s="207">
        <v>1713539</v>
      </c>
      <c r="K237" s="207">
        <v>0</v>
      </c>
      <c r="L237" s="227">
        <f t="shared" si="106"/>
        <v>1713539</v>
      </c>
      <c r="M237" s="207">
        <v>1779749</v>
      </c>
      <c r="N237" s="207">
        <v>0</v>
      </c>
      <c r="O237" s="227">
        <f t="shared" si="107"/>
        <v>1779749</v>
      </c>
    </row>
    <row r="238" spans="1:15" ht="33" x14ac:dyDescent="0.25">
      <c r="A238" s="324" t="s">
        <v>9</v>
      </c>
      <c r="B238" s="290">
        <v>927</v>
      </c>
      <c r="C238" s="291" t="s">
        <v>10</v>
      </c>
      <c r="D238" s="292" t="s">
        <v>7</v>
      </c>
      <c r="E238" s="292" t="s">
        <v>117</v>
      </c>
      <c r="F238" s="291" t="s">
        <v>8</v>
      </c>
      <c r="G238" s="240">
        <f t="shared" ref="G238:N239" si="109">SUM(G239)</f>
        <v>4791238</v>
      </c>
      <c r="H238" s="240">
        <f t="shared" si="109"/>
        <v>0</v>
      </c>
      <c r="I238" s="240">
        <f t="shared" si="105"/>
        <v>4791238</v>
      </c>
      <c r="J238" s="240">
        <f t="shared" si="109"/>
        <v>3316943</v>
      </c>
      <c r="K238" s="240">
        <f t="shared" si="109"/>
        <v>0</v>
      </c>
      <c r="L238" s="192">
        <f t="shared" si="106"/>
        <v>3316943</v>
      </c>
      <c r="M238" s="240">
        <f t="shared" si="109"/>
        <v>3311443</v>
      </c>
      <c r="N238" s="240">
        <f t="shared" si="109"/>
        <v>0</v>
      </c>
      <c r="O238" s="192">
        <f t="shared" si="107"/>
        <v>3311443</v>
      </c>
    </row>
    <row r="239" spans="1:15" ht="39" x14ac:dyDescent="0.25">
      <c r="A239" s="321" t="s">
        <v>77</v>
      </c>
      <c r="B239" s="295">
        <v>927</v>
      </c>
      <c r="C239" s="285" t="s">
        <v>10</v>
      </c>
      <c r="D239" s="287" t="s">
        <v>27</v>
      </c>
      <c r="E239" s="287" t="s">
        <v>117</v>
      </c>
      <c r="F239" s="285" t="s">
        <v>8</v>
      </c>
      <c r="G239" s="240">
        <f>SUM(G240+G247)</f>
        <v>4791238</v>
      </c>
      <c r="H239" s="240">
        <f>SUM(H240+H247)</f>
        <v>0</v>
      </c>
      <c r="I239" s="240">
        <f t="shared" si="105"/>
        <v>4791238</v>
      </c>
      <c r="J239" s="240">
        <f t="shared" si="109"/>
        <v>3316943</v>
      </c>
      <c r="K239" s="240">
        <f>SUM(K240)</f>
        <v>0</v>
      </c>
      <c r="L239" s="192">
        <f t="shared" si="106"/>
        <v>3316943</v>
      </c>
      <c r="M239" s="240">
        <f t="shared" si="109"/>
        <v>3311443</v>
      </c>
      <c r="N239" s="240">
        <f>SUM(N240)</f>
        <v>0</v>
      </c>
      <c r="O239" s="192">
        <f t="shared" si="107"/>
        <v>3311443</v>
      </c>
    </row>
    <row r="240" spans="1:15" x14ac:dyDescent="0.25">
      <c r="A240" s="234" t="s">
        <v>224</v>
      </c>
      <c r="B240" s="290">
        <v>927</v>
      </c>
      <c r="C240" s="291" t="s">
        <v>10</v>
      </c>
      <c r="D240" s="292" t="s">
        <v>27</v>
      </c>
      <c r="E240" s="292" t="s">
        <v>223</v>
      </c>
      <c r="F240" s="301" t="s">
        <v>8</v>
      </c>
      <c r="G240" s="240">
        <f>SUM(G241+G243+G245)</f>
        <v>3357367</v>
      </c>
      <c r="H240" s="240">
        <f>SUM(H241+H243+H245)</f>
        <v>0</v>
      </c>
      <c r="I240" s="240">
        <f t="shared" si="105"/>
        <v>3357367</v>
      </c>
      <c r="J240" s="240">
        <f t="shared" ref="J240:M240" si="110">SUM(J241+J243+J245)</f>
        <v>3316943</v>
      </c>
      <c r="K240" s="240">
        <f>SUM(K241+K243+K245)</f>
        <v>0</v>
      </c>
      <c r="L240" s="192">
        <f t="shared" si="106"/>
        <v>3316943</v>
      </c>
      <c r="M240" s="240">
        <f t="shared" si="110"/>
        <v>3311443</v>
      </c>
      <c r="N240" s="240">
        <f>SUM(N241+N243+N245)</f>
        <v>0</v>
      </c>
      <c r="O240" s="192">
        <f t="shared" si="107"/>
        <v>3311443</v>
      </c>
    </row>
    <row r="241" spans="1:15" ht="43.5" x14ac:dyDescent="0.25">
      <c r="A241" s="281" t="s">
        <v>29</v>
      </c>
      <c r="B241" s="10">
        <v>927</v>
      </c>
      <c r="C241" s="175" t="s">
        <v>10</v>
      </c>
      <c r="D241" s="176" t="s">
        <v>27</v>
      </c>
      <c r="E241" s="278" t="s">
        <v>223</v>
      </c>
      <c r="F241" s="175" t="s">
        <v>30</v>
      </c>
      <c r="G241" s="207">
        <f>SUM(G242)</f>
        <v>2564940</v>
      </c>
      <c r="H241" s="207">
        <f>SUM(H242)</f>
        <v>0</v>
      </c>
      <c r="I241" s="207">
        <f t="shared" si="105"/>
        <v>2564940</v>
      </c>
      <c r="J241" s="207">
        <f t="shared" ref="J241:M241" si="111">SUM(J242)</f>
        <v>2564940</v>
      </c>
      <c r="K241" s="207">
        <f>SUM(K242)</f>
        <v>0</v>
      </c>
      <c r="L241" s="227">
        <f t="shared" si="106"/>
        <v>2564940</v>
      </c>
      <c r="M241" s="207">
        <f t="shared" si="111"/>
        <v>2564940</v>
      </c>
      <c r="N241" s="207">
        <f>SUM(N242)</f>
        <v>0</v>
      </c>
      <c r="O241" s="227">
        <f t="shared" si="107"/>
        <v>2564940</v>
      </c>
    </row>
    <row r="242" spans="1:15" x14ac:dyDescent="0.25">
      <c r="A242" s="160" t="s">
        <v>33</v>
      </c>
      <c r="B242" s="10">
        <v>927</v>
      </c>
      <c r="C242" s="175" t="s">
        <v>10</v>
      </c>
      <c r="D242" s="176" t="s">
        <v>27</v>
      </c>
      <c r="E242" s="278" t="s">
        <v>223</v>
      </c>
      <c r="F242" s="175" t="s">
        <v>34</v>
      </c>
      <c r="G242" s="207">
        <v>2564940</v>
      </c>
      <c r="H242" s="207">
        <v>0</v>
      </c>
      <c r="I242" s="207">
        <f t="shared" si="105"/>
        <v>2564940</v>
      </c>
      <c r="J242" s="207">
        <v>2564940</v>
      </c>
      <c r="K242" s="207">
        <v>0</v>
      </c>
      <c r="L242" s="227">
        <f t="shared" si="106"/>
        <v>2564940</v>
      </c>
      <c r="M242" s="207">
        <v>2564940</v>
      </c>
      <c r="N242" s="207">
        <v>0</v>
      </c>
      <c r="O242" s="227">
        <f t="shared" si="107"/>
        <v>2564940</v>
      </c>
    </row>
    <row r="243" spans="1:15" x14ac:dyDescent="0.25">
      <c r="A243" s="160" t="s">
        <v>12</v>
      </c>
      <c r="B243" s="10">
        <v>927</v>
      </c>
      <c r="C243" s="175" t="s">
        <v>10</v>
      </c>
      <c r="D243" s="176" t="s">
        <v>27</v>
      </c>
      <c r="E243" s="278" t="s">
        <v>223</v>
      </c>
      <c r="F243" s="175" t="s">
        <v>13</v>
      </c>
      <c r="G243" s="207">
        <f>SUM(G244)</f>
        <v>789627</v>
      </c>
      <c r="H243" s="207">
        <f>SUM(H244)</f>
        <v>0</v>
      </c>
      <c r="I243" s="207">
        <f t="shared" si="105"/>
        <v>789627</v>
      </c>
      <c r="J243" s="207">
        <f t="shared" ref="J243:M243" si="112">SUM(J244)</f>
        <v>749203</v>
      </c>
      <c r="K243" s="207">
        <f>SUM(K244)</f>
        <v>0</v>
      </c>
      <c r="L243" s="227">
        <f t="shared" si="106"/>
        <v>749203</v>
      </c>
      <c r="M243" s="207">
        <f t="shared" si="112"/>
        <v>743703</v>
      </c>
      <c r="N243" s="207">
        <f>SUM(N244)</f>
        <v>0</v>
      </c>
      <c r="O243" s="227">
        <f t="shared" si="107"/>
        <v>743703</v>
      </c>
    </row>
    <row r="244" spans="1:15" ht="33.75" x14ac:dyDescent="0.25">
      <c r="A244" s="288" t="s">
        <v>154</v>
      </c>
      <c r="B244" s="10">
        <v>927</v>
      </c>
      <c r="C244" s="175" t="s">
        <v>10</v>
      </c>
      <c r="D244" s="176" t="s">
        <v>27</v>
      </c>
      <c r="E244" s="278" t="s">
        <v>223</v>
      </c>
      <c r="F244" s="175" t="s">
        <v>15</v>
      </c>
      <c r="G244" s="207">
        <v>789627</v>
      </c>
      <c r="H244" s="207">
        <v>0</v>
      </c>
      <c r="I244" s="207">
        <f t="shared" si="105"/>
        <v>789627</v>
      </c>
      <c r="J244" s="207">
        <v>749203</v>
      </c>
      <c r="K244" s="207">
        <v>0</v>
      </c>
      <c r="L244" s="227">
        <f t="shared" si="106"/>
        <v>749203</v>
      </c>
      <c r="M244" s="207">
        <v>743703</v>
      </c>
      <c r="N244" s="207">
        <v>0</v>
      </c>
      <c r="O244" s="227">
        <f t="shared" si="107"/>
        <v>743703</v>
      </c>
    </row>
    <row r="245" spans="1:15" x14ac:dyDescent="0.25">
      <c r="A245" s="160" t="s">
        <v>35</v>
      </c>
      <c r="B245" s="10">
        <v>927</v>
      </c>
      <c r="C245" s="175" t="s">
        <v>10</v>
      </c>
      <c r="D245" s="176" t="s">
        <v>27</v>
      </c>
      <c r="E245" s="278" t="s">
        <v>223</v>
      </c>
      <c r="F245" s="175" t="s">
        <v>36</v>
      </c>
      <c r="G245" s="207">
        <f>SUM(G246)</f>
        <v>2800</v>
      </c>
      <c r="H245" s="207">
        <f>SUM(H246)</f>
        <v>0</v>
      </c>
      <c r="I245" s="207">
        <f t="shared" si="105"/>
        <v>2800</v>
      </c>
      <c r="J245" s="207">
        <f t="shared" ref="J245:M245" si="113">SUM(J246)</f>
        <v>2800</v>
      </c>
      <c r="K245" s="207">
        <f>SUM(K246)</f>
        <v>0</v>
      </c>
      <c r="L245" s="227">
        <f t="shared" si="106"/>
        <v>2800</v>
      </c>
      <c r="M245" s="207">
        <f t="shared" si="113"/>
        <v>2800</v>
      </c>
      <c r="N245" s="207">
        <f>SUM(N246)</f>
        <v>0</v>
      </c>
      <c r="O245" s="227">
        <f t="shared" si="107"/>
        <v>2800</v>
      </c>
    </row>
    <row r="246" spans="1:15" x14ac:dyDescent="0.25">
      <c r="A246" s="160" t="s">
        <v>141</v>
      </c>
      <c r="B246" s="10">
        <v>927</v>
      </c>
      <c r="C246" s="175" t="s">
        <v>10</v>
      </c>
      <c r="D246" s="176" t="s">
        <v>27</v>
      </c>
      <c r="E246" s="278" t="s">
        <v>223</v>
      </c>
      <c r="F246" s="175" t="s">
        <v>140</v>
      </c>
      <c r="G246" s="207">
        <v>2800</v>
      </c>
      <c r="H246" s="207">
        <v>0</v>
      </c>
      <c r="I246" s="207">
        <f t="shared" si="105"/>
        <v>2800</v>
      </c>
      <c r="J246" s="207">
        <v>2800</v>
      </c>
      <c r="K246" s="207">
        <v>0</v>
      </c>
      <c r="L246" s="227">
        <f t="shared" si="106"/>
        <v>2800</v>
      </c>
      <c r="M246" s="207">
        <v>2800</v>
      </c>
      <c r="N246" s="207">
        <v>0</v>
      </c>
      <c r="O246" s="227">
        <f t="shared" si="107"/>
        <v>2800</v>
      </c>
    </row>
    <row r="247" spans="1:15" ht="39" x14ac:dyDescent="0.25">
      <c r="A247" s="234" t="s">
        <v>406</v>
      </c>
      <c r="B247" s="290">
        <v>927</v>
      </c>
      <c r="C247" s="291" t="s">
        <v>10</v>
      </c>
      <c r="D247" s="292" t="s">
        <v>27</v>
      </c>
      <c r="E247" s="292" t="s">
        <v>407</v>
      </c>
      <c r="F247" s="301" t="s">
        <v>8</v>
      </c>
      <c r="G247" s="240">
        <f t="shared" ref="G247:H248" si="114">SUM(G248)</f>
        <v>1433871</v>
      </c>
      <c r="H247" s="240">
        <f t="shared" si="114"/>
        <v>0</v>
      </c>
      <c r="I247" s="240">
        <f t="shared" ref="I247:I249" si="115">SUM(G247+H247)</f>
        <v>1433871</v>
      </c>
      <c r="J247" s="207"/>
      <c r="K247" s="207"/>
      <c r="L247" s="227"/>
      <c r="M247" s="207"/>
      <c r="N247" s="207"/>
      <c r="O247" s="227"/>
    </row>
    <row r="248" spans="1:15" x14ac:dyDescent="0.25">
      <c r="A248" s="160" t="s">
        <v>12</v>
      </c>
      <c r="B248" s="10">
        <v>927</v>
      </c>
      <c r="C248" s="175" t="s">
        <v>10</v>
      </c>
      <c r="D248" s="176" t="s">
        <v>27</v>
      </c>
      <c r="E248" s="278" t="s">
        <v>407</v>
      </c>
      <c r="F248" s="175" t="s">
        <v>13</v>
      </c>
      <c r="G248" s="207">
        <f t="shared" si="114"/>
        <v>1433871</v>
      </c>
      <c r="H248" s="207">
        <f t="shared" si="114"/>
        <v>0</v>
      </c>
      <c r="I248" s="207">
        <f t="shared" si="115"/>
        <v>1433871</v>
      </c>
      <c r="J248" s="207"/>
      <c r="K248" s="207"/>
      <c r="L248" s="227"/>
      <c r="M248" s="207"/>
      <c r="N248" s="207"/>
      <c r="O248" s="227"/>
    </row>
    <row r="249" spans="1:15" ht="33.75" x14ac:dyDescent="0.25">
      <c r="A249" s="288" t="s">
        <v>154</v>
      </c>
      <c r="B249" s="10">
        <v>927</v>
      </c>
      <c r="C249" s="175" t="s">
        <v>10</v>
      </c>
      <c r="D249" s="176" t="s">
        <v>27</v>
      </c>
      <c r="E249" s="278" t="s">
        <v>407</v>
      </c>
      <c r="F249" s="175" t="s">
        <v>15</v>
      </c>
      <c r="G249" s="207">
        <v>1433871</v>
      </c>
      <c r="H249" s="207"/>
      <c r="I249" s="207">
        <f t="shared" si="115"/>
        <v>1433871</v>
      </c>
      <c r="J249" s="207"/>
      <c r="K249" s="207"/>
      <c r="L249" s="227"/>
      <c r="M249" s="207"/>
      <c r="N249" s="207"/>
      <c r="O249" s="227"/>
    </row>
    <row r="250" spans="1:15" ht="18" x14ac:dyDescent="0.25">
      <c r="A250" s="302" t="s">
        <v>80</v>
      </c>
      <c r="B250" s="290">
        <v>927</v>
      </c>
      <c r="C250" s="291" t="s">
        <v>40</v>
      </c>
      <c r="D250" s="292" t="s">
        <v>7</v>
      </c>
      <c r="E250" s="292" t="s">
        <v>117</v>
      </c>
      <c r="F250" s="291" t="s">
        <v>8</v>
      </c>
      <c r="G250" s="240">
        <f>SUM(G251+G271+G255+G259)</f>
        <v>24707380.109999999</v>
      </c>
      <c r="H250" s="240">
        <f>SUM(H251+H271+H255+H259)</f>
        <v>-472960.22</v>
      </c>
      <c r="I250" s="240">
        <f t="shared" si="105"/>
        <v>24234419.890000001</v>
      </c>
      <c r="J250" s="240">
        <f>SUM(J251+J271+J255+J259)</f>
        <v>18770310.850000001</v>
      </c>
      <c r="K250" s="240">
        <f>SUM(K251+K271+K255+K259)</f>
        <v>0</v>
      </c>
      <c r="L250" s="192">
        <f t="shared" si="106"/>
        <v>18770310.850000001</v>
      </c>
      <c r="M250" s="240">
        <f>SUM(M251+M271+M255+M259)</f>
        <v>19950280.300000001</v>
      </c>
      <c r="N250" s="240">
        <f>SUM(N251+N271+N255+N259)</f>
        <v>0</v>
      </c>
      <c r="O250" s="192">
        <f t="shared" si="107"/>
        <v>19950280.300000001</v>
      </c>
    </row>
    <row r="251" spans="1:15" x14ac:dyDescent="0.25">
      <c r="A251" s="297" t="s">
        <v>81</v>
      </c>
      <c r="B251" s="295">
        <v>927</v>
      </c>
      <c r="C251" s="285" t="s">
        <v>40</v>
      </c>
      <c r="D251" s="287" t="s">
        <v>56</v>
      </c>
      <c r="E251" s="287" t="s">
        <v>117</v>
      </c>
      <c r="F251" s="285" t="s">
        <v>8</v>
      </c>
      <c r="G251" s="240">
        <f>SUM(G252)</f>
        <v>130392.4</v>
      </c>
      <c r="H251" s="240">
        <f>SUM(H252)</f>
        <v>0</v>
      </c>
      <c r="I251" s="240">
        <f t="shared" si="105"/>
        <v>130392.4</v>
      </c>
      <c r="J251" s="240">
        <f t="shared" ref="J251:M251" si="116">SUM(J252)</f>
        <v>117299.85</v>
      </c>
      <c r="K251" s="240">
        <f>SUM(K252)</f>
        <v>0</v>
      </c>
      <c r="L251" s="192">
        <f t="shared" si="106"/>
        <v>117299.85</v>
      </c>
      <c r="M251" s="240">
        <f t="shared" si="116"/>
        <v>104207.3</v>
      </c>
      <c r="N251" s="240">
        <f>SUM(N252)</f>
        <v>0</v>
      </c>
      <c r="O251" s="192">
        <f t="shared" si="107"/>
        <v>104207.3</v>
      </c>
    </row>
    <row r="252" spans="1:15" ht="96.75" x14ac:dyDescent="0.25">
      <c r="A252" s="325" t="s">
        <v>378</v>
      </c>
      <c r="B252" s="10">
        <v>927</v>
      </c>
      <c r="C252" s="175" t="s">
        <v>40</v>
      </c>
      <c r="D252" s="176" t="s">
        <v>56</v>
      </c>
      <c r="E252" s="176" t="s">
        <v>289</v>
      </c>
      <c r="F252" s="277" t="s">
        <v>8</v>
      </c>
      <c r="G252" s="207">
        <f t="shared" ref="G252:N253" si="117">SUM(G253)</f>
        <v>130392.4</v>
      </c>
      <c r="H252" s="207">
        <f t="shared" si="117"/>
        <v>0</v>
      </c>
      <c r="I252" s="207">
        <f t="shared" si="105"/>
        <v>130392.4</v>
      </c>
      <c r="J252" s="207">
        <f t="shared" si="117"/>
        <v>117299.85</v>
      </c>
      <c r="K252" s="207">
        <f t="shared" si="117"/>
        <v>0</v>
      </c>
      <c r="L252" s="227">
        <f t="shared" si="106"/>
        <v>117299.85</v>
      </c>
      <c r="M252" s="207">
        <f t="shared" si="117"/>
        <v>104207.3</v>
      </c>
      <c r="N252" s="207">
        <f t="shared" si="117"/>
        <v>0</v>
      </c>
      <c r="O252" s="227">
        <f t="shared" si="107"/>
        <v>104207.3</v>
      </c>
    </row>
    <row r="253" spans="1:15" x14ac:dyDescent="0.25">
      <c r="A253" s="160" t="s">
        <v>12</v>
      </c>
      <c r="B253" s="10">
        <v>927</v>
      </c>
      <c r="C253" s="175" t="s">
        <v>40</v>
      </c>
      <c r="D253" s="176" t="s">
        <v>56</v>
      </c>
      <c r="E253" s="176" t="s">
        <v>289</v>
      </c>
      <c r="F253" s="175" t="s">
        <v>13</v>
      </c>
      <c r="G253" s="207">
        <f t="shared" si="117"/>
        <v>130392.4</v>
      </c>
      <c r="H253" s="207">
        <f t="shared" si="117"/>
        <v>0</v>
      </c>
      <c r="I253" s="207">
        <f t="shared" si="105"/>
        <v>130392.4</v>
      </c>
      <c r="J253" s="207">
        <f t="shared" si="117"/>
        <v>117299.85</v>
      </c>
      <c r="K253" s="207">
        <f t="shared" si="117"/>
        <v>0</v>
      </c>
      <c r="L253" s="227">
        <f t="shared" si="106"/>
        <v>117299.85</v>
      </c>
      <c r="M253" s="207">
        <f t="shared" si="117"/>
        <v>104207.3</v>
      </c>
      <c r="N253" s="207">
        <f t="shared" si="117"/>
        <v>0</v>
      </c>
      <c r="O253" s="227">
        <f t="shared" si="107"/>
        <v>104207.3</v>
      </c>
    </row>
    <row r="254" spans="1:15" ht="33.75" x14ac:dyDescent="0.25">
      <c r="A254" s="288" t="s">
        <v>154</v>
      </c>
      <c r="B254" s="10">
        <v>927</v>
      </c>
      <c r="C254" s="175" t="s">
        <v>40</v>
      </c>
      <c r="D254" s="176" t="s">
        <v>56</v>
      </c>
      <c r="E254" s="176" t="s">
        <v>289</v>
      </c>
      <c r="F254" s="175" t="s">
        <v>15</v>
      </c>
      <c r="G254" s="207">
        <v>130392.4</v>
      </c>
      <c r="H254" s="207">
        <v>0</v>
      </c>
      <c r="I254" s="207">
        <f t="shared" si="105"/>
        <v>130392.4</v>
      </c>
      <c r="J254" s="207">
        <v>117299.85</v>
      </c>
      <c r="K254" s="207">
        <v>0</v>
      </c>
      <c r="L254" s="227">
        <f t="shared" si="106"/>
        <v>117299.85</v>
      </c>
      <c r="M254" s="207">
        <v>104207.3</v>
      </c>
      <c r="N254" s="207">
        <v>0</v>
      </c>
      <c r="O254" s="227">
        <f t="shared" si="107"/>
        <v>104207.3</v>
      </c>
    </row>
    <row r="255" spans="1:15" x14ac:dyDescent="0.25">
      <c r="A255" s="289" t="s">
        <v>142</v>
      </c>
      <c r="B255" s="290">
        <v>927</v>
      </c>
      <c r="C255" s="285" t="s">
        <v>40</v>
      </c>
      <c r="D255" s="285" t="s">
        <v>59</v>
      </c>
      <c r="E255" s="287" t="s">
        <v>117</v>
      </c>
      <c r="F255" s="286" t="s">
        <v>8</v>
      </c>
      <c r="G255" s="240">
        <f>SUM(G256)</f>
        <v>5191200</v>
      </c>
      <c r="H255" s="240">
        <f>SUM(H256)</f>
        <v>0</v>
      </c>
      <c r="I255" s="240">
        <f t="shared" si="105"/>
        <v>5191200</v>
      </c>
      <c r="J255" s="240">
        <f t="shared" ref="J255:M255" si="118">SUM(J256)</f>
        <v>4719960</v>
      </c>
      <c r="K255" s="240">
        <f>SUM(K256)</f>
        <v>0</v>
      </c>
      <c r="L255" s="192">
        <f t="shared" si="106"/>
        <v>4719960</v>
      </c>
      <c r="M255" s="240">
        <f t="shared" si="118"/>
        <v>4719960</v>
      </c>
      <c r="N255" s="240">
        <f>SUM(N256)</f>
        <v>0</v>
      </c>
      <c r="O255" s="192">
        <f t="shared" si="107"/>
        <v>4719960</v>
      </c>
    </row>
    <row r="256" spans="1:15" ht="60.75" x14ac:dyDescent="0.25">
      <c r="A256" s="325" t="s">
        <v>250</v>
      </c>
      <c r="B256" s="10">
        <v>927</v>
      </c>
      <c r="C256" s="175" t="s">
        <v>40</v>
      </c>
      <c r="D256" s="176" t="s">
        <v>59</v>
      </c>
      <c r="E256" s="176" t="s">
        <v>225</v>
      </c>
      <c r="F256" s="175" t="s">
        <v>8</v>
      </c>
      <c r="G256" s="207">
        <f t="shared" ref="G256:N257" si="119">SUM(G257)</f>
        <v>5191200</v>
      </c>
      <c r="H256" s="207">
        <f t="shared" si="119"/>
        <v>0</v>
      </c>
      <c r="I256" s="207">
        <f t="shared" si="105"/>
        <v>5191200</v>
      </c>
      <c r="J256" s="207">
        <f t="shared" si="119"/>
        <v>4719960</v>
      </c>
      <c r="K256" s="207">
        <f t="shared" si="119"/>
        <v>0</v>
      </c>
      <c r="L256" s="227">
        <f t="shared" si="106"/>
        <v>4719960</v>
      </c>
      <c r="M256" s="207">
        <f t="shared" si="119"/>
        <v>4719960</v>
      </c>
      <c r="N256" s="207">
        <f t="shared" si="119"/>
        <v>0</v>
      </c>
      <c r="O256" s="227">
        <f t="shared" si="107"/>
        <v>4719960</v>
      </c>
    </row>
    <row r="257" spans="1:15" x14ac:dyDescent="0.25">
      <c r="A257" s="160" t="s">
        <v>35</v>
      </c>
      <c r="B257" s="10">
        <v>927</v>
      </c>
      <c r="C257" s="175" t="s">
        <v>40</v>
      </c>
      <c r="D257" s="176" t="s">
        <v>59</v>
      </c>
      <c r="E257" s="176" t="s">
        <v>225</v>
      </c>
      <c r="F257" s="175" t="s">
        <v>36</v>
      </c>
      <c r="G257" s="207">
        <f t="shared" si="119"/>
        <v>5191200</v>
      </c>
      <c r="H257" s="207">
        <f t="shared" si="119"/>
        <v>0</v>
      </c>
      <c r="I257" s="207">
        <f t="shared" si="105"/>
        <v>5191200</v>
      </c>
      <c r="J257" s="207">
        <f t="shared" si="119"/>
        <v>4719960</v>
      </c>
      <c r="K257" s="207">
        <f t="shared" si="119"/>
        <v>0</v>
      </c>
      <c r="L257" s="227">
        <f t="shared" si="106"/>
        <v>4719960</v>
      </c>
      <c r="M257" s="207">
        <f t="shared" si="119"/>
        <v>4719960</v>
      </c>
      <c r="N257" s="207">
        <f t="shared" si="119"/>
        <v>0</v>
      </c>
      <c r="O257" s="227">
        <f t="shared" si="107"/>
        <v>4719960</v>
      </c>
    </row>
    <row r="258" spans="1:15" ht="23.25" x14ac:dyDescent="0.25">
      <c r="A258" s="160" t="s">
        <v>82</v>
      </c>
      <c r="B258" s="10">
        <v>927</v>
      </c>
      <c r="C258" s="175" t="s">
        <v>40</v>
      </c>
      <c r="D258" s="176" t="s">
        <v>59</v>
      </c>
      <c r="E258" s="176" t="s">
        <v>225</v>
      </c>
      <c r="F258" s="175" t="s">
        <v>83</v>
      </c>
      <c r="G258" s="207">
        <v>5191200</v>
      </c>
      <c r="H258" s="207">
        <v>0</v>
      </c>
      <c r="I258" s="207">
        <f t="shared" si="105"/>
        <v>5191200</v>
      </c>
      <c r="J258" s="207">
        <v>4719960</v>
      </c>
      <c r="K258" s="207">
        <v>0</v>
      </c>
      <c r="L258" s="227">
        <f t="shared" si="106"/>
        <v>4719960</v>
      </c>
      <c r="M258" s="207">
        <v>4719960</v>
      </c>
      <c r="N258" s="207">
        <v>0</v>
      </c>
      <c r="O258" s="227">
        <f t="shared" si="107"/>
        <v>4719960</v>
      </c>
    </row>
    <row r="259" spans="1:15" x14ac:dyDescent="0.25">
      <c r="A259" s="289" t="s">
        <v>54</v>
      </c>
      <c r="B259" s="290">
        <v>927</v>
      </c>
      <c r="C259" s="285" t="s">
        <v>40</v>
      </c>
      <c r="D259" s="285" t="s">
        <v>27</v>
      </c>
      <c r="E259" s="287" t="s">
        <v>117</v>
      </c>
      <c r="F259" s="286" t="s">
        <v>8</v>
      </c>
      <c r="G259" s="240">
        <f>SUM(G263+G266+G260)</f>
        <v>14981398.710000001</v>
      </c>
      <c r="H259" s="240">
        <f>SUM(H263+H266+H260)</f>
        <v>0</v>
      </c>
      <c r="I259" s="240">
        <f t="shared" si="105"/>
        <v>14981398.710000001</v>
      </c>
      <c r="J259" s="240">
        <f t="shared" ref="J259:M259" si="120">SUM(J263+J266+J260)</f>
        <v>13557662</v>
      </c>
      <c r="K259" s="240">
        <f>SUM(K263+K266+K260)</f>
        <v>0</v>
      </c>
      <c r="L259" s="192">
        <f t="shared" si="106"/>
        <v>13557662</v>
      </c>
      <c r="M259" s="240">
        <f t="shared" si="120"/>
        <v>14800724</v>
      </c>
      <c r="N259" s="240">
        <f>SUM(N263+N266+N260)</f>
        <v>0</v>
      </c>
      <c r="O259" s="192">
        <f t="shared" si="107"/>
        <v>14800724</v>
      </c>
    </row>
    <row r="260" spans="1:15" ht="39" x14ac:dyDescent="0.25">
      <c r="A260" s="234" t="s">
        <v>291</v>
      </c>
      <c r="B260" s="290">
        <v>927</v>
      </c>
      <c r="C260" s="291" t="s">
        <v>40</v>
      </c>
      <c r="D260" s="292" t="s">
        <v>27</v>
      </c>
      <c r="E260" s="292" t="s">
        <v>347</v>
      </c>
      <c r="F260" s="291" t="s">
        <v>8</v>
      </c>
      <c r="G260" s="240">
        <f>SUM(G261)</f>
        <v>0</v>
      </c>
      <c r="H260" s="240">
        <f>SUM(H261)</f>
        <v>0</v>
      </c>
      <c r="I260" s="207">
        <f t="shared" si="105"/>
        <v>0</v>
      </c>
      <c r="J260" s="240">
        <f t="shared" ref="J260:M260" si="121">SUM(J261)</f>
        <v>9604830</v>
      </c>
      <c r="K260" s="240">
        <f>SUM(K261)</f>
        <v>0</v>
      </c>
      <c r="L260" s="227">
        <f t="shared" si="106"/>
        <v>9604830</v>
      </c>
      <c r="M260" s="240">
        <f t="shared" si="121"/>
        <v>10166975</v>
      </c>
      <c r="N260" s="240">
        <f>SUM(N261)</f>
        <v>0</v>
      </c>
      <c r="O260" s="227">
        <f t="shared" si="107"/>
        <v>10166975</v>
      </c>
    </row>
    <row r="261" spans="1:15" x14ac:dyDescent="0.25">
      <c r="A261" s="281" t="s">
        <v>12</v>
      </c>
      <c r="B261" s="299">
        <v>927</v>
      </c>
      <c r="C261" s="279" t="s">
        <v>40</v>
      </c>
      <c r="D261" s="278" t="s">
        <v>27</v>
      </c>
      <c r="E261" s="278" t="s">
        <v>347</v>
      </c>
      <c r="F261" s="279" t="s">
        <v>13</v>
      </c>
      <c r="G261" s="207">
        <f>SUM(G262)</f>
        <v>0</v>
      </c>
      <c r="H261" s="207">
        <f>SUM(H262)</f>
        <v>0</v>
      </c>
      <c r="I261" s="207">
        <f t="shared" si="105"/>
        <v>0</v>
      </c>
      <c r="J261" s="207">
        <f t="shared" ref="J261:M261" si="122">SUM(J262)</f>
        <v>9604830</v>
      </c>
      <c r="K261" s="207">
        <f>SUM(K262)</f>
        <v>0</v>
      </c>
      <c r="L261" s="227">
        <f t="shared" si="106"/>
        <v>9604830</v>
      </c>
      <c r="M261" s="207">
        <f t="shared" si="122"/>
        <v>10166975</v>
      </c>
      <c r="N261" s="207">
        <f>SUM(N262)</f>
        <v>0</v>
      </c>
      <c r="O261" s="227">
        <f t="shared" si="107"/>
        <v>10166975</v>
      </c>
    </row>
    <row r="262" spans="1:15" ht="23.25" x14ac:dyDescent="0.25">
      <c r="A262" s="160" t="s">
        <v>159</v>
      </c>
      <c r="B262" s="299">
        <v>927</v>
      </c>
      <c r="C262" s="279" t="s">
        <v>40</v>
      </c>
      <c r="D262" s="278" t="s">
        <v>27</v>
      </c>
      <c r="E262" s="278" t="s">
        <v>347</v>
      </c>
      <c r="F262" s="279" t="s">
        <v>15</v>
      </c>
      <c r="G262" s="207">
        <v>0</v>
      </c>
      <c r="H262" s="207">
        <v>0</v>
      </c>
      <c r="I262" s="207">
        <f t="shared" si="105"/>
        <v>0</v>
      </c>
      <c r="J262" s="207">
        <v>9604830</v>
      </c>
      <c r="K262" s="207">
        <v>0</v>
      </c>
      <c r="L262" s="227">
        <f t="shared" si="106"/>
        <v>9604830</v>
      </c>
      <c r="M262" s="207">
        <v>10166975</v>
      </c>
      <c r="N262" s="207">
        <v>0</v>
      </c>
      <c r="O262" s="227">
        <f t="shared" si="107"/>
        <v>10166975</v>
      </c>
    </row>
    <row r="263" spans="1:15" ht="204" customHeight="1" x14ac:dyDescent="0.25">
      <c r="A263" s="234" t="s">
        <v>226</v>
      </c>
      <c r="B263" s="290">
        <v>927</v>
      </c>
      <c r="C263" s="291" t="s">
        <v>40</v>
      </c>
      <c r="D263" s="292" t="s">
        <v>27</v>
      </c>
      <c r="E263" s="292" t="s">
        <v>314</v>
      </c>
      <c r="F263" s="291" t="s">
        <v>8</v>
      </c>
      <c r="G263" s="240">
        <f>SUM(G264)</f>
        <v>9050380.7100000009</v>
      </c>
      <c r="H263" s="240">
        <f>SUM(H264)</f>
        <v>-0.09</v>
      </c>
      <c r="I263" s="240">
        <f t="shared" si="105"/>
        <v>9050380.620000001</v>
      </c>
      <c r="J263" s="240">
        <f t="shared" ref="J263:M263" si="123">SUM(J264)</f>
        <v>0</v>
      </c>
      <c r="K263" s="240">
        <f>SUM(K264)</f>
        <v>0</v>
      </c>
      <c r="L263" s="192">
        <f t="shared" si="106"/>
        <v>0</v>
      </c>
      <c r="M263" s="240">
        <f t="shared" si="123"/>
        <v>0</v>
      </c>
      <c r="N263" s="240">
        <f>SUM(N264)</f>
        <v>0</v>
      </c>
      <c r="O263" s="192">
        <f t="shared" si="107"/>
        <v>0</v>
      </c>
    </row>
    <row r="264" spans="1:15" x14ac:dyDescent="0.25">
      <c r="A264" s="160" t="s">
        <v>47</v>
      </c>
      <c r="B264" s="299">
        <v>927</v>
      </c>
      <c r="C264" s="279" t="s">
        <v>40</v>
      </c>
      <c r="D264" s="278" t="s">
        <v>27</v>
      </c>
      <c r="E264" s="278" t="s">
        <v>314</v>
      </c>
      <c r="F264" s="279" t="s">
        <v>48</v>
      </c>
      <c r="G264" s="207">
        <f>SUM(G265)</f>
        <v>9050380.7100000009</v>
      </c>
      <c r="H264" s="207">
        <f>SUM(H265)</f>
        <v>-0.09</v>
      </c>
      <c r="I264" s="207">
        <f t="shared" si="105"/>
        <v>9050380.620000001</v>
      </c>
      <c r="J264" s="207">
        <f t="shared" ref="J264:M264" si="124">SUM(J265)</f>
        <v>0</v>
      </c>
      <c r="K264" s="207">
        <f>SUM(K265)</f>
        <v>0</v>
      </c>
      <c r="L264" s="227">
        <f t="shared" si="106"/>
        <v>0</v>
      </c>
      <c r="M264" s="207">
        <f t="shared" si="124"/>
        <v>0</v>
      </c>
      <c r="N264" s="207">
        <f>SUM(N265)</f>
        <v>0</v>
      </c>
      <c r="O264" s="227">
        <f t="shared" si="107"/>
        <v>0</v>
      </c>
    </row>
    <row r="265" spans="1:15" x14ac:dyDescent="0.25">
      <c r="A265" s="160" t="s">
        <v>49</v>
      </c>
      <c r="B265" s="299">
        <v>927</v>
      </c>
      <c r="C265" s="279" t="s">
        <v>40</v>
      </c>
      <c r="D265" s="278" t="s">
        <v>27</v>
      </c>
      <c r="E265" s="278" t="s">
        <v>314</v>
      </c>
      <c r="F265" s="279" t="s">
        <v>50</v>
      </c>
      <c r="G265" s="207">
        <v>9050380.7100000009</v>
      </c>
      <c r="H265" s="207">
        <v>-0.09</v>
      </c>
      <c r="I265" s="207">
        <f t="shared" si="105"/>
        <v>9050380.620000001</v>
      </c>
      <c r="J265" s="207"/>
      <c r="K265" s="207">
        <v>0</v>
      </c>
      <c r="L265" s="227">
        <f t="shared" si="106"/>
        <v>0</v>
      </c>
      <c r="M265" s="207"/>
      <c r="N265" s="207">
        <v>0</v>
      </c>
      <c r="O265" s="227">
        <f t="shared" si="107"/>
        <v>0</v>
      </c>
    </row>
    <row r="266" spans="1:15" ht="39" x14ac:dyDescent="0.25">
      <c r="A266" s="234" t="s">
        <v>291</v>
      </c>
      <c r="B266" s="290">
        <v>927</v>
      </c>
      <c r="C266" s="291" t="s">
        <v>40</v>
      </c>
      <c r="D266" s="292" t="s">
        <v>27</v>
      </c>
      <c r="E266" s="292" t="s">
        <v>292</v>
      </c>
      <c r="F266" s="291" t="s">
        <v>8</v>
      </c>
      <c r="G266" s="240">
        <f>SUM(G269+G267)</f>
        <v>5931018</v>
      </c>
      <c r="H266" s="240">
        <f>SUM(H269+H267)</f>
        <v>0.09</v>
      </c>
      <c r="I266" s="240">
        <f t="shared" si="105"/>
        <v>5931018.0899999999</v>
      </c>
      <c r="J266" s="240">
        <f t="shared" ref="J266:M266" si="125">SUM(J269+J267)</f>
        <v>3952832</v>
      </c>
      <c r="K266" s="240">
        <f>SUM(K269+K267)</f>
        <v>0</v>
      </c>
      <c r="L266" s="192">
        <f t="shared" si="106"/>
        <v>3952832</v>
      </c>
      <c r="M266" s="240">
        <f t="shared" si="125"/>
        <v>4633749</v>
      </c>
      <c r="N266" s="240">
        <f>SUM(N269+N267)</f>
        <v>0</v>
      </c>
      <c r="O266" s="192">
        <f t="shared" si="107"/>
        <v>4633749</v>
      </c>
    </row>
    <row r="267" spans="1:15" x14ac:dyDescent="0.25">
      <c r="A267" s="281" t="s">
        <v>12</v>
      </c>
      <c r="B267" s="10">
        <v>927</v>
      </c>
      <c r="C267" s="175" t="s">
        <v>40</v>
      </c>
      <c r="D267" s="176" t="s">
        <v>27</v>
      </c>
      <c r="E267" s="278" t="s">
        <v>292</v>
      </c>
      <c r="F267" s="175" t="s">
        <v>13</v>
      </c>
      <c r="G267" s="207">
        <f>SUM(G268)</f>
        <v>0</v>
      </c>
      <c r="H267" s="207">
        <f>SUM(H268)</f>
        <v>0</v>
      </c>
      <c r="I267" s="207">
        <f t="shared" si="105"/>
        <v>0</v>
      </c>
      <c r="J267" s="207">
        <f t="shared" ref="J267:M269" si="126">SUM(J268)</f>
        <v>3952832</v>
      </c>
      <c r="K267" s="207">
        <f>SUM(K268)</f>
        <v>0</v>
      </c>
      <c r="L267" s="227">
        <f t="shared" si="106"/>
        <v>3952832</v>
      </c>
      <c r="M267" s="207">
        <f t="shared" si="126"/>
        <v>4633749</v>
      </c>
      <c r="N267" s="207">
        <f>SUM(N268)</f>
        <v>0</v>
      </c>
      <c r="O267" s="227">
        <f t="shared" si="107"/>
        <v>4633749</v>
      </c>
    </row>
    <row r="268" spans="1:15" ht="23.25" x14ac:dyDescent="0.25">
      <c r="A268" s="160" t="s">
        <v>159</v>
      </c>
      <c r="B268" s="10">
        <v>927</v>
      </c>
      <c r="C268" s="175" t="s">
        <v>40</v>
      </c>
      <c r="D268" s="176" t="s">
        <v>27</v>
      </c>
      <c r="E268" s="278" t="s">
        <v>292</v>
      </c>
      <c r="F268" s="175" t="s">
        <v>15</v>
      </c>
      <c r="G268" s="207"/>
      <c r="H268" s="207"/>
      <c r="I268" s="207">
        <f t="shared" si="105"/>
        <v>0</v>
      </c>
      <c r="J268" s="207">
        <v>3952832</v>
      </c>
      <c r="K268" s="207"/>
      <c r="L268" s="227">
        <f t="shared" si="106"/>
        <v>3952832</v>
      </c>
      <c r="M268" s="207">
        <v>4633749</v>
      </c>
      <c r="N268" s="207"/>
      <c r="O268" s="227">
        <f t="shared" si="107"/>
        <v>4633749</v>
      </c>
    </row>
    <row r="269" spans="1:15" x14ac:dyDescent="0.25">
      <c r="A269" s="160" t="s">
        <v>47</v>
      </c>
      <c r="B269" s="10">
        <v>927</v>
      </c>
      <c r="C269" s="175" t="s">
        <v>40</v>
      </c>
      <c r="D269" s="176" t="s">
        <v>27</v>
      </c>
      <c r="E269" s="278" t="s">
        <v>292</v>
      </c>
      <c r="F269" s="175" t="s">
        <v>48</v>
      </c>
      <c r="G269" s="207">
        <f>SUM(G270)</f>
        <v>5931018</v>
      </c>
      <c r="H269" s="207">
        <f>SUM(H270)</f>
        <v>0.09</v>
      </c>
      <c r="I269" s="207">
        <f t="shared" si="105"/>
        <v>5931018.0899999999</v>
      </c>
      <c r="J269" s="207">
        <f t="shared" si="126"/>
        <v>0</v>
      </c>
      <c r="K269" s="207">
        <f>SUM(K270)</f>
        <v>0</v>
      </c>
      <c r="L269" s="227">
        <f t="shared" si="106"/>
        <v>0</v>
      </c>
      <c r="M269" s="207">
        <f t="shared" si="126"/>
        <v>0</v>
      </c>
      <c r="N269" s="207">
        <f>SUM(N270)</f>
        <v>0</v>
      </c>
      <c r="O269" s="227">
        <f t="shared" si="107"/>
        <v>0</v>
      </c>
    </row>
    <row r="270" spans="1:15" x14ac:dyDescent="0.25">
      <c r="A270" s="160" t="s">
        <v>49</v>
      </c>
      <c r="B270" s="10">
        <v>927</v>
      </c>
      <c r="C270" s="175" t="s">
        <v>40</v>
      </c>
      <c r="D270" s="176" t="s">
        <v>27</v>
      </c>
      <c r="E270" s="278" t="s">
        <v>292</v>
      </c>
      <c r="F270" s="175" t="s">
        <v>50</v>
      </c>
      <c r="G270" s="207">
        <v>5931018</v>
      </c>
      <c r="H270" s="207">
        <v>0.09</v>
      </c>
      <c r="I270" s="207">
        <f t="shared" si="105"/>
        <v>5931018.0899999999</v>
      </c>
      <c r="J270" s="207"/>
      <c r="K270" s="207">
        <v>0</v>
      </c>
      <c r="L270" s="227">
        <f t="shared" si="106"/>
        <v>0</v>
      </c>
      <c r="M270" s="207"/>
      <c r="N270" s="207">
        <v>0</v>
      </c>
      <c r="O270" s="227">
        <f t="shared" si="107"/>
        <v>0</v>
      </c>
    </row>
    <row r="271" spans="1:15" ht="26.25" x14ac:dyDescent="0.25">
      <c r="A271" s="289" t="s">
        <v>84</v>
      </c>
      <c r="B271" s="295">
        <v>927</v>
      </c>
      <c r="C271" s="285" t="s">
        <v>40</v>
      </c>
      <c r="D271" s="285" t="s">
        <v>85</v>
      </c>
      <c r="E271" s="287" t="s">
        <v>117</v>
      </c>
      <c r="F271" s="286" t="s">
        <v>8</v>
      </c>
      <c r="G271" s="240">
        <f>SUM(G272+G275+G280)</f>
        <v>4404389</v>
      </c>
      <c r="H271" s="240">
        <f>SUM(H272+H275+H280)</f>
        <v>-472960.22</v>
      </c>
      <c r="I271" s="240">
        <f t="shared" si="105"/>
        <v>3931428.7800000003</v>
      </c>
      <c r="J271" s="240">
        <f t="shared" ref="J271:M271" si="127">SUM(J272+J275+J280)</f>
        <v>375389</v>
      </c>
      <c r="K271" s="240">
        <f>SUM(K272+K275+K280)</f>
        <v>0</v>
      </c>
      <c r="L271" s="192">
        <f t="shared" si="106"/>
        <v>375389</v>
      </c>
      <c r="M271" s="240">
        <f t="shared" si="127"/>
        <v>325389</v>
      </c>
      <c r="N271" s="240">
        <f>SUM(N272+N275+N280)</f>
        <v>0</v>
      </c>
      <c r="O271" s="192">
        <f t="shared" si="107"/>
        <v>325389</v>
      </c>
    </row>
    <row r="272" spans="1:15" ht="26.25" x14ac:dyDescent="0.25">
      <c r="A272" s="234" t="s">
        <v>86</v>
      </c>
      <c r="B272" s="290">
        <v>927</v>
      </c>
      <c r="C272" s="291" t="s">
        <v>40</v>
      </c>
      <c r="D272" s="291" t="s">
        <v>85</v>
      </c>
      <c r="E272" s="292" t="s">
        <v>227</v>
      </c>
      <c r="F272" s="301" t="s">
        <v>8</v>
      </c>
      <c r="G272" s="240">
        <f t="shared" ref="G272:N273" si="128">SUM(G273)</f>
        <v>4029000</v>
      </c>
      <c r="H272" s="240">
        <f t="shared" si="128"/>
        <v>-472960.22</v>
      </c>
      <c r="I272" s="240">
        <f t="shared" si="105"/>
        <v>3556039.7800000003</v>
      </c>
      <c r="J272" s="240">
        <f t="shared" si="128"/>
        <v>0</v>
      </c>
      <c r="K272" s="240">
        <f t="shared" si="128"/>
        <v>0</v>
      </c>
      <c r="L272" s="192">
        <f t="shared" si="106"/>
        <v>0</v>
      </c>
      <c r="M272" s="240">
        <f t="shared" si="128"/>
        <v>0</v>
      </c>
      <c r="N272" s="240">
        <f t="shared" si="128"/>
        <v>0</v>
      </c>
      <c r="O272" s="192">
        <f t="shared" si="107"/>
        <v>0</v>
      </c>
    </row>
    <row r="273" spans="1:15" x14ac:dyDescent="0.25">
      <c r="A273" s="281" t="s">
        <v>12</v>
      </c>
      <c r="B273" s="10">
        <v>927</v>
      </c>
      <c r="C273" s="175" t="s">
        <v>40</v>
      </c>
      <c r="D273" s="176">
        <v>12</v>
      </c>
      <c r="E273" s="176" t="s">
        <v>227</v>
      </c>
      <c r="F273" s="175" t="s">
        <v>13</v>
      </c>
      <c r="G273" s="207">
        <f t="shared" si="128"/>
        <v>4029000</v>
      </c>
      <c r="H273" s="207">
        <f t="shared" si="128"/>
        <v>-472960.22</v>
      </c>
      <c r="I273" s="207">
        <f t="shared" si="105"/>
        <v>3556039.7800000003</v>
      </c>
      <c r="J273" s="207">
        <f t="shared" si="128"/>
        <v>0</v>
      </c>
      <c r="K273" s="207">
        <f t="shared" si="128"/>
        <v>0</v>
      </c>
      <c r="L273" s="227">
        <f t="shared" si="106"/>
        <v>0</v>
      </c>
      <c r="M273" s="207">
        <f t="shared" si="128"/>
        <v>0</v>
      </c>
      <c r="N273" s="207">
        <f t="shared" si="128"/>
        <v>0</v>
      </c>
      <c r="O273" s="227">
        <f t="shared" si="107"/>
        <v>0</v>
      </c>
    </row>
    <row r="274" spans="1:15" ht="23.25" x14ac:dyDescent="0.25">
      <c r="A274" s="160" t="s">
        <v>159</v>
      </c>
      <c r="B274" s="10">
        <v>927</v>
      </c>
      <c r="C274" s="175" t="s">
        <v>40</v>
      </c>
      <c r="D274" s="175" t="s">
        <v>85</v>
      </c>
      <c r="E274" s="176" t="s">
        <v>227</v>
      </c>
      <c r="F274" s="175" t="s">
        <v>15</v>
      </c>
      <c r="G274" s="207">
        <v>4029000</v>
      </c>
      <c r="H274" s="207">
        <v>-472960.22</v>
      </c>
      <c r="I274" s="207">
        <f t="shared" si="105"/>
        <v>3556039.7800000003</v>
      </c>
      <c r="J274" s="207"/>
      <c r="K274" s="207">
        <v>0</v>
      </c>
      <c r="L274" s="227">
        <f t="shared" si="106"/>
        <v>0</v>
      </c>
      <c r="M274" s="207"/>
      <c r="N274" s="207">
        <v>0</v>
      </c>
      <c r="O274" s="227">
        <f t="shared" si="107"/>
        <v>0</v>
      </c>
    </row>
    <row r="275" spans="1:15" ht="51.75" x14ac:dyDescent="0.25">
      <c r="A275" s="234" t="s">
        <v>377</v>
      </c>
      <c r="B275" s="290">
        <v>927</v>
      </c>
      <c r="C275" s="291" t="s">
        <v>40</v>
      </c>
      <c r="D275" s="291" t="s">
        <v>85</v>
      </c>
      <c r="E275" s="292" t="s">
        <v>122</v>
      </c>
      <c r="F275" s="291" t="s">
        <v>8</v>
      </c>
      <c r="G275" s="240">
        <f>SUM(G276+G278)</f>
        <v>325389</v>
      </c>
      <c r="H275" s="240">
        <f>SUM(H276+H278)</f>
        <v>0</v>
      </c>
      <c r="I275" s="240">
        <f t="shared" si="105"/>
        <v>325389</v>
      </c>
      <c r="J275" s="240">
        <f t="shared" ref="J275:M275" si="129">SUM(J276+J278)</f>
        <v>325389</v>
      </c>
      <c r="K275" s="240">
        <f>SUM(K276+K278)</f>
        <v>0</v>
      </c>
      <c r="L275" s="192">
        <f t="shared" si="106"/>
        <v>325389</v>
      </c>
      <c r="M275" s="240">
        <f t="shared" si="129"/>
        <v>325389</v>
      </c>
      <c r="N275" s="240">
        <f>SUM(N276+N278)</f>
        <v>0</v>
      </c>
      <c r="O275" s="192">
        <f t="shared" si="107"/>
        <v>325389</v>
      </c>
    </row>
    <row r="276" spans="1:15" ht="43.5" x14ac:dyDescent="0.25">
      <c r="A276" s="281" t="s">
        <v>29</v>
      </c>
      <c r="B276" s="10">
        <v>927</v>
      </c>
      <c r="C276" s="175" t="s">
        <v>40</v>
      </c>
      <c r="D276" s="175" t="s">
        <v>85</v>
      </c>
      <c r="E276" s="176" t="s">
        <v>122</v>
      </c>
      <c r="F276" s="175" t="s">
        <v>30</v>
      </c>
      <c r="G276" s="207">
        <f t="shared" ref="G276:N276" si="130">SUM(G277)</f>
        <v>212500</v>
      </c>
      <c r="H276" s="207">
        <f t="shared" si="130"/>
        <v>0</v>
      </c>
      <c r="I276" s="207">
        <f t="shared" si="105"/>
        <v>212500</v>
      </c>
      <c r="J276" s="207">
        <f t="shared" si="130"/>
        <v>212500</v>
      </c>
      <c r="K276" s="207">
        <f t="shared" si="130"/>
        <v>0</v>
      </c>
      <c r="L276" s="227">
        <f t="shared" si="106"/>
        <v>212500</v>
      </c>
      <c r="M276" s="207">
        <f t="shared" si="130"/>
        <v>212500</v>
      </c>
      <c r="N276" s="207">
        <f t="shared" si="130"/>
        <v>0</v>
      </c>
      <c r="O276" s="227">
        <f t="shared" si="107"/>
        <v>212500</v>
      </c>
    </row>
    <row r="277" spans="1:15" x14ac:dyDescent="0.25">
      <c r="A277" s="160" t="s">
        <v>31</v>
      </c>
      <c r="B277" s="10">
        <v>927</v>
      </c>
      <c r="C277" s="175" t="s">
        <v>40</v>
      </c>
      <c r="D277" s="175" t="s">
        <v>85</v>
      </c>
      <c r="E277" s="176" t="s">
        <v>122</v>
      </c>
      <c r="F277" s="175" t="s">
        <v>32</v>
      </c>
      <c r="G277" s="207">
        <v>212500</v>
      </c>
      <c r="H277" s="207">
        <v>0</v>
      </c>
      <c r="I277" s="207">
        <f t="shared" si="105"/>
        <v>212500</v>
      </c>
      <c r="J277" s="207">
        <v>212500</v>
      </c>
      <c r="K277" s="207">
        <v>0</v>
      </c>
      <c r="L277" s="227">
        <f t="shared" si="106"/>
        <v>212500</v>
      </c>
      <c r="M277" s="207">
        <v>212500</v>
      </c>
      <c r="N277" s="207">
        <v>0</v>
      </c>
      <c r="O277" s="227">
        <f t="shared" si="107"/>
        <v>212500</v>
      </c>
    </row>
    <row r="278" spans="1:15" x14ac:dyDescent="0.25">
      <c r="A278" s="281" t="s">
        <v>12</v>
      </c>
      <c r="B278" s="10">
        <v>927</v>
      </c>
      <c r="C278" s="175" t="s">
        <v>40</v>
      </c>
      <c r="D278" s="175" t="s">
        <v>85</v>
      </c>
      <c r="E278" s="176" t="s">
        <v>122</v>
      </c>
      <c r="F278" s="175" t="s">
        <v>13</v>
      </c>
      <c r="G278" s="207">
        <f>SUM(G279)</f>
        <v>112889</v>
      </c>
      <c r="H278" s="207">
        <f>SUM(H279)</f>
        <v>0</v>
      </c>
      <c r="I278" s="207">
        <f t="shared" si="105"/>
        <v>112889</v>
      </c>
      <c r="J278" s="207">
        <f t="shared" ref="J278:M278" si="131">SUM(J279)</f>
        <v>112889</v>
      </c>
      <c r="K278" s="207">
        <f>SUM(K279)</f>
        <v>0</v>
      </c>
      <c r="L278" s="227">
        <f t="shared" si="106"/>
        <v>112889</v>
      </c>
      <c r="M278" s="207">
        <f t="shared" si="131"/>
        <v>112889</v>
      </c>
      <c r="N278" s="207">
        <f>SUM(N279)</f>
        <v>0</v>
      </c>
      <c r="O278" s="227">
        <f t="shared" si="107"/>
        <v>112889</v>
      </c>
    </row>
    <row r="279" spans="1:15" ht="23.25" x14ac:dyDescent="0.25">
      <c r="A279" s="160" t="s">
        <v>159</v>
      </c>
      <c r="B279" s="10">
        <v>927</v>
      </c>
      <c r="C279" s="175" t="s">
        <v>40</v>
      </c>
      <c r="D279" s="175" t="s">
        <v>85</v>
      </c>
      <c r="E279" s="176" t="s">
        <v>122</v>
      </c>
      <c r="F279" s="175" t="s">
        <v>15</v>
      </c>
      <c r="G279" s="207">
        <v>112889</v>
      </c>
      <c r="H279" s="207">
        <v>0</v>
      </c>
      <c r="I279" s="207">
        <f t="shared" si="105"/>
        <v>112889</v>
      </c>
      <c r="J279" s="207">
        <v>112889</v>
      </c>
      <c r="K279" s="207">
        <v>0</v>
      </c>
      <c r="L279" s="227">
        <f t="shared" si="106"/>
        <v>112889</v>
      </c>
      <c r="M279" s="207">
        <v>112889</v>
      </c>
      <c r="N279" s="207">
        <v>0</v>
      </c>
      <c r="O279" s="227">
        <f t="shared" si="107"/>
        <v>112889</v>
      </c>
    </row>
    <row r="280" spans="1:15" x14ac:dyDescent="0.25">
      <c r="A280" s="234" t="s">
        <v>229</v>
      </c>
      <c r="B280" s="290">
        <v>927</v>
      </c>
      <c r="C280" s="291" t="s">
        <v>40</v>
      </c>
      <c r="D280" s="291" t="s">
        <v>85</v>
      </c>
      <c r="E280" s="292" t="s">
        <v>228</v>
      </c>
      <c r="F280" s="301" t="s">
        <v>8</v>
      </c>
      <c r="G280" s="240">
        <f t="shared" ref="G280:N281" si="132">SUM(G281)</f>
        <v>50000</v>
      </c>
      <c r="H280" s="240">
        <f t="shared" si="132"/>
        <v>0</v>
      </c>
      <c r="I280" s="240">
        <f t="shared" si="105"/>
        <v>50000</v>
      </c>
      <c r="J280" s="240">
        <f t="shared" si="132"/>
        <v>50000</v>
      </c>
      <c r="K280" s="240">
        <f t="shared" si="132"/>
        <v>0</v>
      </c>
      <c r="L280" s="192">
        <f t="shared" si="106"/>
        <v>50000</v>
      </c>
      <c r="M280" s="240">
        <f t="shared" si="132"/>
        <v>0</v>
      </c>
      <c r="N280" s="240">
        <f t="shared" si="132"/>
        <v>0</v>
      </c>
      <c r="O280" s="192">
        <f t="shared" si="107"/>
        <v>0</v>
      </c>
    </row>
    <row r="281" spans="1:15" x14ac:dyDescent="0.25">
      <c r="A281" s="281" t="s">
        <v>35</v>
      </c>
      <c r="B281" s="10">
        <v>927</v>
      </c>
      <c r="C281" s="175" t="s">
        <v>40</v>
      </c>
      <c r="D281" s="175" t="s">
        <v>85</v>
      </c>
      <c r="E281" s="278" t="s">
        <v>228</v>
      </c>
      <c r="F281" s="175" t="s">
        <v>36</v>
      </c>
      <c r="G281" s="207">
        <f t="shared" si="132"/>
        <v>50000</v>
      </c>
      <c r="H281" s="207">
        <f t="shared" si="132"/>
        <v>0</v>
      </c>
      <c r="I281" s="207">
        <f t="shared" si="105"/>
        <v>50000</v>
      </c>
      <c r="J281" s="207">
        <f t="shared" si="132"/>
        <v>50000</v>
      </c>
      <c r="K281" s="207">
        <f t="shared" si="132"/>
        <v>0</v>
      </c>
      <c r="L281" s="227">
        <f t="shared" si="106"/>
        <v>50000</v>
      </c>
      <c r="M281" s="207">
        <f t="shared" si="132"/>
        <v>0</v>
      </c>
      <c r="N281" s="207">
        <f t="shared" si="132"/>
        <v>0</v>
      </c>
      <c r="O281" s="227">
        <f t="shared" si="107"/>
        <v>0</v>
      </c>
    </row>
    <row r="282" spans="1:15" ht="23.25" x14ac:dyDescent="0.25">
      <c r="A282" s="160" t="s">
        <v>82</v>
      </c>
      <c r="B282" s="10">
        <v>927</v>
      </c>
      <c r="C282" s="175" t="s">
        <v>40</v>
      </c>
      <c r="D282" s="175" t="s">
        <v>85</v>
      </c>
      <c r="E282" s="278" t="s">
        <v>228</v>
      </c>
      <c r="F282" s="175" t="s">
        <v>83</v>
      </c>
      <c r="G282" s="207">
        <v>50000</v>
      </c>
      <c r="H282" s="207">
        <v>0</v>
      </c>
      <c r="I282" s="207">
        <f t="shared" si="105"/>
        <v>50000</v>
      </c>
      <c r="J282" s="207">
        <v>50000</v>
      </c>
      <c r="K282" s="207">
        <v>0</v>
      </c>
      <c r="L282" s="227">
        <f t="shared" si="106"/>
        <v>50000</v>
      </c>
      <c r="M282" s="207"/>
      <c r="N282" s="207">
        <v>0</v>
      </c>
      <c r="O282" s="227">
        <f t="shared" si="107"/>
        <v>0</v>
      </c>
    </row>
    <row r="283" spans="1:15" ht="18.75" x14ac:dyDescent="0.3">
      <c r="A283" s="326" t="s">
        <v>55</v>
      </c>
      <c r="B283" s="290">
        <v>927</v>
      </c>
      <c r="C283" s="291" t="s">
        <v>56</v>
      </c>
      <c r="D283" s="291" t="s">
        <v>7</v>
      </c>
      <c r="E283" s="291" t="s">
        <v>117</v>
      </c>
      <c r="F283" s="291" t="s">
        <v>8</v>
      </c>
      <c r="G283" s="240">
        <f>SUM(G284+G291+G317)</f>
        <v>9390383.6999999993</v>
      </c>
      <c r="H283" s="240">
        <f>SUM(H284+H291+H317)</f>
        <v>1235854.29</v>
      </c>
      <c r="I283" s="240">
        <f t="shared" si="105"/>
        <v>10626237.989999998</v>
      </c>
      <c r="J283" s="240">
        <f>SUM(J284+J291+J317)</f>
        <v>15888469</v>
      </c>
      <c r="K283" s="240">
        <f>SUM(K284+K291+K317)</f>
        <v>0</v>
      </c>
      <c r="L283" s="192">
        <f t="shared" si="106"/>
        <v>15888469</v>
      </c>
      <c r="M283" s="240">
        <f>SUM(M284+M291+M317)</f>
        <v>19759120.5</v>
      </c>
      <c r="N283" s="240">
        <f>SUM(N284+N291+N317)</f>
        <v>0</v>
      </c>
      <c r="O283" s="192">
        <f t="shared" si="107"/>
        <v>19759120.5</v>
      </c>
    </row>
    <row r="284" spans="1:15" ht="18.75" x14ac:dyDescent="0.3">
      <c r="A284" s="327" t="s">
        <v>87</v>
      </c>
      <c r="B284" s="295">
        <v>927</v>
      </c>
      <c r="C284" s="285" t="s">
        <v>56</v>
      </c>
      <c r="D284" s="285" t="s">
        <v>22</v>
      </c>
      <c r="E284" s="285" t="s">
        <v>117</v>
      </c>
      <c r="F284" s="285" t="s">
        <v>8</v>
      </c>
      <c r="G284" s="240">
        <f>SUM(G285+G288)</f>
        <v>238616</v>
      </c>
      <c r="H284" s="240">
        <f>SUM(H285+H288)</f>
        <v>0</v>
      </c>
      <c r="I284" s="240">
        <f t="shared" si="105"/>
        <v>238616</v>
      </c>
      <c r="J284" s="240">
        <f t="shared" ref="J284:M284" si="133">SUM(J285+J288)</f>
        <v>65000</v>
      </c>
      <c r="K284" s="240">
        <f>SUM(K285+K288)</f>
        <v>0</v>
      </c>
      <c r="L284" s="192">
        <f t="shared" si="106"/>
        <v>65000</v>
      </c>
      <c r="M284" s="240">
        <f t="shared" si="133"/>
        <v>65000</v>
      </c>
      <c r="N284" s="240">
        <f>SUM(N285+N288)</f>
        <v>0</v>
      </c>
      <c r="O284" s="192">
        <f t="shared" si="107"/>
        <v>65000</v>
      </c>
    </row>
    <row r="285" spans="1:15" ht="51.75" x14ac:dyDescent="0.25">
      <c r="A285" s="264" t="s">
        <v>232</v>
      </c>
      <c r="B285" s="295">
        <v>927</v>
      </c>
      <c r="C285" s="285" t="s">
        <v>56</v>
      </c>
      <c r="D285" s="285" t="s">
        <v>22</v>
      </c>
      <c r="E285" s="287" t="s">
        <v>231</v>
      </c>
      <c r="F285" s="286" t="s">
        <v>8</v>
      </c>
      <c r="G285" s="240">
        <f>SUM(G286)</f>
        <v>62000</v>
      </c>
      <c r="H285" s="240">
        <f>SUM(H286)</f>
        <v>0</v>
      </c>
      <c r="I285" s="240">
        <f t="shared" si="105"/>
        <v>62000</v>
      </c>
      <c r="J285" s="240">
        <f t="shared" ref="J285:M285" si="134">SUM(J286)</f>
        <v>65000</v>
      </c>
      <c r="K285" s="240">
        <f>SUM(K286)</f>
        <v>0</v>
      </c>
      <c r="L285" s="192">
        <f t="shared" si="106"/>
        <v>65000</v>
      </c>
      <c r="M285" s="240">
        <f t="shared" si="134"/>
        <v>65000</v>
      </c>
      <c r="N285" s="240">
        <f>SUM(N286)</f>
        <v>0</v>
      </c>
      <c r="O285" s="192">
        <f t="shared" si="107"/>
        <v>65000</v>
      </c>
    </row>
    <row r="286" spans="1:15" x14ac:dyDescent="0.25">
      <c r="A286" s="281" t="s">
        <v>12</v>
      </c>
      <c r="B286" s="10">
        <v>927</v>
      </c>
      <c r="C286" s="175" t="s">
        <v>56</v>
      </c>
      <c r="D286" s="175" t="s">
        <v>22</v>
      </c>
      <c r="E286" s="278" t="s">
        <v>231</v>
      </c>
      <c r="F286" s="175" t="s">
        <v>13</v>
      </c>
      <c r="G286" s="207">
        <f t="shared" ref="G286:N289" si="135">SUM(G287)</f>
        <v>62000</v>
      </c>
      <c r="H286" s="207">
        <f t="shared" si="135"/>
        <v>0</v>
      </c>
      <c r="I286" s="207">
        <f t="shared" si="105"/>
        <v>62000</v>
      </c>
      <c r="J286" s="207">
        <f t="shared" si="135"/>
        <v>65000</v>
      </c>
      <c r="K286" s="207">
        <f t="shared" si="135"/>
        <v>0</v>
      </c>
      <c r="L286" s="227">
        <f t="shared" si="106"/>
        <v>65000</v>
      </c>
      <c r="M286" s="207">
        <f t="shared" si="135"/>
        <v>65000</v>
      </c>
      <c r="N286" s="207">
        <f t="shared" si="135"/>
        <v>0</v>
      </c>
      <c r="O286" s="227">
        <f t="shared" si="107"/>
        <v>65000</v>
      </c>
    </row>
    <row r="287" spans="1:15" ht="23.25" x14ac:dyDescent="0.25">
      <c r="A287" s="160" t="s">
        <v>159</v>
      </c>
      <c r="B287" s="10">
        <v>927</v>
      </c>
      <c r="C287" s="175" t="s">
        <v>56</v>
      </c>
      <c r="D287" s="175" t="s">
        <v>22</v>
      </c>
      <c r="E287" s="278" t="s">
        <v>231</v>
      </c>
      <c r="F287" s="175" t="s">
        <v>15</v>
      </c>
      <c r="G287" s="207">
        <v>62000</v>
      </c>
      <c r="H287" s="207"/>
      <c r="I287" s="207">
        <f>SUM(G287+H287)</f>
        <v>62000</v>
      </c>
      <c r="J287" s="207">
        <v>65000</v>
      </c>
      <c r="K287" s="207"/>
      <c r="L287" s="227">
        <f>SUM(J287+K287)</f>
        <v>65000</v>
      </c>
      <c r="M287" s="207">
        <v>65000</v>
      </c>
      <c r="N287" s="207"/>
      <c r="O287" s="227">
        <f>SUM(M287+N287)</f>
        <v>65000</v>
      </c>
    </row>
    <row r="288" spans="1:15" ht="102.75" x14ac:dyDescent="0.25">
      <c r="A288" s="264" t="s">
        <v>259</v>
      </c>
      <c r="B288" s="295">
        <v>927</v>
      </c>
      <c r="C288" s="285" t="s">
        <v>56</v>
      </c>
      <c r="D288" s="285" t="s">
        <v>22</v>
      </c>
      <c r="E288" s="287" t="s">
        <v>258</v>
      </c>
      <c r="F288" s="286" t="s">
        <v>8</v>
      </c>
      <c r="G288" s="240">
        <f>SUM(G289)</f>
        <v>176616</v>
      </c>
      <c r="H288" s="240">
        <f>SUM(H289)</f>
        <v>0</v>
      </c>
      <c r="I288" s="240">
        <f t="shared" ref="I288:I356" si="136">SUM(G288+H288)</f>
        <v>176616</v>
      </c>
      <c r="J288" s="240">
        <f t="shared" ref="J288:M288" si="137">SUM(J289)</f>
        <v>0</v>
      </c>
      <c r="K288" s="240">
        <f>SUM(K289)</f>
        <v>0</v>
      </c>
      <c r="L288" s="192">
        <f t="shared" ref="L288:L356" si="138">SUM(J288+K288)</f>
        <v>0</v>
      </c>
      <c r="M288" s="240">
        <f t="shared" si="137"/>
        <v>0</v>
      </c>
      <c r="N288" s="240">
        <f>SUM(N289)</f>
        <v>0</v>
      </c>
      <c r="O288" s="192">
        <f t="shared" ref="O288:O356" si="139">SUM(M288+N288)</f>
        <v>0</v>
      </c>
    </row>
    <row r="289" spans="1:15" x14ac:dyDescent="0.25">
      <c r="A289" s="160" t="s">
        <v>47</v>
      </c>
      <c r="B289" s="10">
        <v>927</v>
      </c>
      <c r="C289" s="175" t="s">
        <v>56</v>
      </c>
      <c r="D289" s="175" t="s">
        <v>22</v>
      </c>
      <c r="E289" s="278" t="s">
        <v>258</v>
      </c>
      <c r="F289" s="175" t="s">
        <v>48</v>
      </c>
      <c r="G289" s="207">
        <f t="shared" si="135"/>
        <v>176616</v>
      </c>
      <c r="H289" s="207">
        <f t="shared" si="135"/>
        <v>0</v>
      </c>
      <c r="I289" s="207">
        <f t="shared" si="136"/>
        <v>176616</v>
      </c>
      <c r="J289" s="207">
        <f t="shared" si="135"/>
        <v>0</v>
      </c>
      <c r="K289" s="207">
        <f t="shared" si="135"/>
        <v>0</v>
      </c>
      <c r="L289" s="227">
        <f t="shared" si="138"/>
        <v>0</v>
      </c>
      <c r="M289" s="207">
        <f t="shared" si="135"/>
        <v>0</v>
      </c>
      <c r="N289" s="207">
        <f t="shared" si="135"/>
        <v>0</v>
      </c>
      <c r="O289" s="227">
        <f t="shared" si="139"/>
        <v>0</v>
      </c>
    </row>
    <row r="290" spans="1:15" x14ac:dyDescent="0.25">
      <c r="A290" s="160" t="s">
        <v>49</v>
      </c>
      <c r="B290" s="10">
        <v>927</v>
      </c>
      <c r="C290" s="175" t="s">
        <v>56</v>
      </c>
      <c r="D290" s="175" t="s">
        <v>22</v>
      </c>
      <c r="E290" s="278" t="s">
        <v>258</v>
      </c>
      <c r="F290" s="175" t="s">
        <v>50</v>
      </c>
      <c r="G290" s="207">
        <v>176616</v>
      </c>
      <c r="H290" s="207">
        <v>0</v>
      </c>
      <c r="I290" s="207">
        <f t="shared" si="136"/>
        <v>176616</v>
      </c>
      <c r="J290" s="207"/>
      <c r="K290" s="207">
        <v>0</v>
      </c>
      <c r="L290" s="227">
        <f t="shared" si="138"/>
        <v>0</v>
      </c>
      <c r="M290" s="207"/>
      <c r="N290" s="207">
        <v>0</v>
      </c>
      <c r="O290" s="227">
        <f t="shared" si="139"/>
        <v>0</v>
      </c>
    </row>
    <row r="291" spans="1:15" ht="15.75" x14ac:dyDescent="0.25">
      <c r="A291" s="328" t="s">
        <v>58</v>
      </c>
      <c r="B291" s="295">
        <v>927</v>
      </c>
      <c r="C291" s="285" t="s">
        <v>56</v>
      </c>
      <c r="D291" s="285" t="s">
        <v>24</v>
      </c>
      <c r="E291" s="285" t="s">
        <v>117</v>
      </c>
      <c r="F291" s="285" t="s">
        <v>8</v>
      </c>
      <c r="G291" s="240">
        <f>SUM(G292+G309+G303+G312+G300)</f>
        <v>9151767.6999999993</v>
      </c>
      <c r="H291" s="240">
        <f>SUM(H292+H309+H303+H312+H300)</f>
        <v>1235854.29</v>
      </c>
      <c r="I291" s="240">
        <f t="shared" si="136"/>
        <v>10387621.989999998</v>
      </c>
      <c r="J291" s="240">
        <f t="shared" ref="J291:M291" si="140">SUM(J292+J309+J303+J312+J300)</f>
        <v>2659575</v>
      </c>
      <c r="K291" s="240">
        <f>SUM(K292+K309+K303+K312+K300)</f>
        <v>0</v>
      </c>
      <c r="L291" s="192">
        <f t="shared" si="138"/>
        <v>2659575</v>
      </c>
      <c r="M291" s="240">
        <f t="shared" si="140"/>
        <v>4212205.5</v>
      </c>
      <c r="N291" s="240">
        <f>SUM(N292+N309+N303+N312+N300)</f>
        <v>0</v>
      </c>
      <c r="O291" s="192">
        <f t="shared" si="139"/>
        <v>4212205.5</v>
      </c>
    </row>
    <row r="292" spans="1:15" ht="26.25" x14ac:dyDescent="0.25">
      <c r="A292" s="132" t="s">
        <v>262</v>
      </c>
      <c r="B292" s="23">
        <v>927</v>
      </c>
      <c r="C292" s="214" t="s">
        <v>56</v>
      </c>
      <c r="D292" s="148" t="s">
        <v>24</v>
      </c>
      <c r="E292" s="209" t="s">
        <v>243</v>
      </c>
      <c r="F292" s="213" t="s">
        <v>8</v>
      </c>
      <c r="G292" s="240">
        <f>SUM(G293)</f>
        <v>5240448.7</v>
      </c>
      <c r="H292" s="240">
        <f>SUM(H293)</f>
        <v>0</v>
      </c>
      <c r="I292" s="240">
        <f t="shared" si="136"/>
        <v>5240448.7</v>
      </c>
      <c r="J292" s="240">
        <f t="shared" ref="J292:M292" si="141">SUM(J293)</f>
        <v>0</v>
      </c>
      <c r="K292" s="240">
        <f>SUM(K293)</f>
        <v>0</v>
      </c>
      <c r="L292" s="192">
        <f t="shared" si="138"/>
        <v>0</v>
      </c>
      <c r="M292" s="240">
        <f t="shared" si="141"/>
        <v>3680290.5</v>
      </c>
      <c r="N292" s="240">
        <f>SUM(N293)</f>
        <v>0</v>
      </c>
      <c r="O292" s="192">
        <f t="shared" si="139"/>
        <v>3680290.5</v>
      </c>
    </row>
    <row r="293" spans="1:15" ht="22.5" x14ac:dyDescent="0.25">
      <c r="A293" s="133" t="s">
        <v>73</v>
      </c>
      <c r="B293" s="44">
        <v>927</v>
      </c>
      <c r="C293" s="127" t="s">
        <v>56</v>
      </c>
      <c r="D293" s="121" t="s">
        <v>24</v>
      </c>
      <c r="E293" s="161" t="s">
        <v>243</v>
      </c>
      <c r="F293" s="163">
        <v>400</v>
      </c>
      <c r="G293" s="207">
        <f>SUM(G294)</f>
        <v>5240448.7</v>
      </c>
      <c r="H293" s="207">
        <f>SUM(H294)</f>
        <v>0</v>
      </c>
      <c r="I293" s="207">
        <f t="shared" si="136"/>
        <v>5240448.7</v>
      </c>
      <c r="J293" s="207">
        <f t="shared" ref="J293:M293" si="142">SUM(J294)</f>
        <v>0</v>
      </c>
      <c r="K293" s="207">
        <f>SUM(K294)</f>
        <v>0</v>
      </c>
      <c r="L293" s="227">
        <f t="shared" si="138"/>
        <v>0</v>
      </c>
      <c r="M293" s="207">
        <f t="shared" si="142"/>
        <v>3680290.5</v>
      </c>
      <c r="N293" s="207">
        <f>SUM(N294)</f>
        <v>0</v>
      </c>
      <c r="O293" s="227">
        <f t="shared" si="139"/>
        <v>3680290.5</v>
      </c>
    </row>
    <row r="294" spans="1:15" x14ac:dyDescent="0.25">
      <c r="A294" s="125" t="s">
        <v>75</v>
      </c>
      <c r="B294" s="44">
        <v>927</v>
      </c>
      <c r="C294" s="127" t="s">
        <v>56</v>
      </c>
      <c r="D294" s="121" t="s">
        <v>24</v>
      </c>
      <c r="E294" s="161" t="s">
        <v>243</v>
      </c>
      <c r="F294" s="163">
        <v>410</v>
      </c>
      <c r="G294" s="207">
        <f>SUM(G296:G299)</f>
        <v>5240448.7</v>
      </c>
      <c r="H294" s="207">
        <f>SUM(H296:H299)</f>
        <v>0</v>
      </c>
      <c r="I294" s="207">
        <f t="shared" si="136"/>
        <v>5240448.7</v>
      </c>
      <c r="J294" s="207">
        <f>SUM(J296:J299)</f>
        <v>0</v>
      </c>
      <c r="K294" s="207">
        <f>SUM(K296:K299)</f>
        <v>0</v>
      </c>
      <c r="L294" s="227">
        <f t="shared" si="138"/>
        <v>0</v>
      </c>
      <c r="M294" s="207">
        <f>SUM(M296:M299)</f>
        <v>3680290.5</v>
      </c>
      <c r="N294" s="207">
        <f>SUM(N296:N299)</f>
        <v>0</v>
      </c>
      <c r="O294" s="227">
        <f t="shared" si="139"/>
        <v>3680290.5</v>
      </c>
    </row>
    <row r="295" spans="1:15" x14ac:dyDescent="0.25">
      <c r="A295" s="125" t="s">
        <v>244</v>
      </c>
      <c r="B295" s="44"/>
      <c r="C295" s="127"/>
      <c r="D295" s="121"/>
      <c r="E295" s="161"/>
      <c r="F295" s="121"/>
      <c r="G295" s="207"/>
      <c r="H295" s="207"/>
      <c r="I295" s="207">
        <f t="shared" si="136"/>
        <v>0</v>
      </c>
      <c r="J295" s="207"/>
      <c r="K295" s="207"/>
      <c r="L295" s="227">
        <f t="shared" si="138"/>
        <v>0</v>
      </c>
      <c r="M295" s="207"/>
      <c r="N295" s="207"/>
      <c r="O295" s="227">
        <f t="shared" si="139"/>
        <v>0</v>
      </c>
    </row>
    <row r="296" spans="1:15" s="337" customFormat="1" ht="24" customHeight="1" x14ac:dyDescent="0.25">
      <c r="A296" s="160" t="s">
        <v>321</v>
      </c>
      <c r="B296" s="10">
        <v>927</v>
      </c>
      <c r="C296" s="175" t="s">
        <v>56</v>
      </c>
      <c r="D296" s="175" t="s">
        <v>24</v>
      </c>
      <c r="E296" s="176" t="s">
        <v>243</v>
      </c>
      <c r="F296" s="175" t="s">
        <v>76</v>
      </c>
      <c r="G296" s="207">
        <v>5240448.7</v>
      </c>
      <c r="H296" s="207">
        <v>0</v>
      </c>
      <c r="I296" s="207">
        <f t="shared" si="136"/>
        <v>5240448.7</v>
      </c>
      <c r="J296" s="207"/>
      <c r="K296" s="207">
        <v>0</v>
      </c>
      <c r="L296" s="227">
        <f t="shared" si="138"/>
        <v>0</v>
      </c>
      <c r="M296" s="207"/>
      <c r="N296" s="207">
        <v>0</v>
      </c>
      <c r="O296" s="227">
        <f t="shared" si="139"/>
        <v>0</v>
      </c>
    </row>
    <row r="297" spans="1:15" s="337" customFormat="1" ht="21" customHeight="1" x14ac:dyDescent="0.25">
      <c r="A297" s="160" t="s">
        <v>248</v>
      </c>
      <c r="B297" s="10">
        <v>927</v>
      </c>
      <c r="C297" s="175" t="s">
        <v>56</v>
      </c>
      <c r="D297" s="175" t="s">
        <v>24</v>
      </c>
      <c r="E297" s="176" t="s">
        <v>243</v>
      </c>
      <c r="F297" s="175" t="s">
        <v>76</v>
      </c>
      <c r="G297" s="207">
        <v>0</v>
      </c>
      <c r="H297" s="207">
        <v>0</v>
      </c>
      <c r="I297" s="207">
        <f t="shared" si="136"/>
        <v>0</v>
      </c>
      <c r="J297" s="207">
        <v>0</v>
      </c>
      <c r="K297" s="207">
        <v>0</v>
      </c>
      <c r="L297" s="227">
        <f t="shared" si="138"/>
        <v>0</v>
      </c>
      <c r="M297" s="207">
        <v>544784.5</v>
      </c>
      <c r="N297" s="207">
        <v>0</v>
      </c>
      <c r="O297" s="227">
        <f t="shared" si="139"/>
        <v>544784.5</v>
      </c>
    </row>
    <row r="298" spans="1:15" s="337" customFormat="1" ht="29.45" customHeight="1" x14ac:dyDescent="0.25">
      <c r="A298" s="160" t="s">
        <v>264</v>
      </c>
      <c r="B298" s="10">
        <v>927</v>
      </c>
      <c r="C298" s="175" t="s">
        <v>56</v>
      </c>
      <c r="D298" s="175" t="s">
        <v>24</v>
      </c>
      <c r="E298" s="176" t="s">
        <v>243</v>
      </c>
      <c r="F298" s="175" t="s">
        <v>76</v>
      </c>
      <c r="G298" s="207"/>
      <c r="H298" s="207"/>
      <c r="I298" s="207">
        <f t="shared" si="136"/>
        <v>0</v>
      </c>
      <c r="J298" s="207"/>
      <c r="K298" s="207"/>
      <c r="L298" s="227">
        <f t="shared" si="138"/>
        <v>0</v>
      </c>
      <c r="M298" s="207">
        <v>2021277</v>
      </c>
      <c r="N298" s="207"/>
      <c r="O298" s="227">
        <f t="shared" si="139"/>
        <v>2021277</v>
      </c>
    </row>
    <row r="299" spans="1:15" s="337" customFormat="1" x14ac:dyDescent="0.25">
      <c r="A299" s="160" t="s">
        <v>330</v>
      </c>
      <c r="B299" s="10">
        <v>927</v>
      </c>
      <c r="C299" s="175" t="s">
        <v>56</v>
      </c>
      <c r="D299" s="175" t="s">
        <v>24</v>
      </c>
      <c r="E299" s="176" t="s">
        <v>243</v>
      </c>
      <c r="F299" s="175" t="s">
        <v>76</v>
      </c>
      <c r="G299" s="207">
        <v>0</v>
      </c>
      <c r="H299" s="207">
        <v>0</v>
      </c>
      <c r="I299" s="207">
        <f t="shared" si="136"/>
        <v>0</v>
      </c>
      <c r="J299" s="207">
        <v>0</v>
      </c>
      <c r="K299" s="207">
        <v>0</v>
      </c>
      <c r="L299" s="227">
        <f t="shared" si="138"/>
        <v>0</v>
      </c>
      <c r="M299" s="207">
        <v>1114229</v>
      </c>
      <c r="N299" s="207">
        <v>0</v>
      </c>
      <c r="O299" s="227">
        <f t="shared" si="139"/>
        <v>1114229</v>
      </c>
    </row>
    <row r="300" spans="1:15" s="337" customFormat="1" ht="77.25" x14ac:dyDescent="0.25">
      <c r="A300" s="234" t="s">
        <v>352</v>
      </c>
      <c r="B300" s="37">
        <v>927</v>
      </c>
      <c r="C300" s="214" t="s">
        <v>56</v>
      </c>
      <c r="D300" s="148" t="s">
        <v>24</v>
      </c>
      <c r="E300" s="209" t="s">
        <v>353</v>
      </c>
      <c r="F300" s="210" t="s">
        <v>8</v>
      </c>
      <c r="G300" s="240">
        <f>SUM(G301)</f>
        <v>140401</v>
      </c>
      <c r="H300" s="240">
        <f>SUM(H301)</f>
        <v>235854.29</v>
      </c>
      <c r="I300" s="240">
        <f t="shared" si="136"/>
        <v>376255.29000000004</v>
      </c>
      <c r="J300" s="240">
        <f>SUM(J301)</f>
        <v>0</v>
      </c>
      <c r="K300" s="240">
        <f>SUM(K301)</f>
        <v>0</v>
      </c>
      <c r="L300" s="192">
        <f t="shared" si="138"/>
        <v>0</v>
      </c>
      <c r="M300" s="207"/>
      <c r="N300" s="240">
        <f>SUM(N301)</f>
        <v>0</v>
      </c>
      <c r="O300" s="192">
        <f t="shared" si="139"/>
        <v>0</v>
      </c>
    </row>
    <row r="301" spans="1:15" s="337" customFormat="1" x14ac:dyDescent="0.25">
      <c r="A301" s="125" t="s">
        <v>47</v>
      </c>
      <c r="B301" s="44">
        <v>927</v>
      </c>
      <c r="C301" s="127" t="s">
        <v>56</v>
      </c>
      <c r="D301" s="121" t="s">
        <v>24</v>
      </c>
      <c r="E301" s="161" t="s">
        <v>353</v>
      </c>
      <c r="F301" s="121" t="s">
        <v>48</v>
      </c>
      <c r="G301" s="207">
        <f t="shared" ref="G301:K301" si="143">SUM(G302)</f>
        <v>140401</v>
      </c>
      <c r="H301" s="207">
        <f t="shared" si="143"/>
        <v>235854.29</v>
      </c>
      <c r="I301" s="207">
        <f t="shared" si="136"/>
        <v>376255.29000000004</v>
      </c>
      <c r="J301" s="207">
        <f t="shared" si="143"/>
        <v>0</v>
      </c>
      <c r="K301" s="207">
        <f t="shared" si="143"/>
        <v>0</v>
      </c>
      <c r="L301" s="227">
        <f t="shared" si="138"/>
        <v>0</v>
      </c>
      <c r="M301" s="207"/>
      <c r="N301" s="207">
        <f t="shared" ref="N301" si="144">SUM(N302)</f>
        <v>0</v>
      </c>
      <c r="O301" s="227">
        <f t="shared" si="139"/>
        <v>0</v>
      </c>
    </row>
    <row r="302" spans="1:15" s="337" customFormat="1" x14ac:dyDescent="0.25">
      <c r="A302" s="125" t="s">
        <v>49</v>
      </c>
      <c r="B302" s="44">
        <v>927</v>
      </c>
      <c r="C302" s="127" t="s">
        <v>56</v>
      </c>
      <c r="D302" s="121" t="s">
        <v>24</v>
      </c>
      <c r="E302" s="161" t="s">
        <v>353</v>
      </c>
      <c r="F302" s="121" t="s">
        <v>50</v>
      </c>
      <c r="G302" s="207">
        <v>140401</v>
      </c>
      <c r="H302" s="207">
        <v>235854.29</v>
      </c>
      <c r="I302" s="207">
        <f t="shared" si="136"/>
        <v>376255.29000000004</v>
      </c>
      <c r="J302" s="207"/>
      <c r="K302" s="207">
        <v>0</v>
      </c>
      <c r="L302" s="227">
        <f t="shared" si="138"/>
        <v>0</v>
      </c>
      <c r="M302" s="207"/>
      <c r="N302" s="207">
        <v>0</v>
      </c>
      <c r="O302" s="227">
        <f t="shared" si="139"/>
        <v>0</v>
      </c>
    </row>
    <row r="303" spans="1:15" ht="26.25" x14ac:dyDescent="0.25">
      <c r="A303" s="132" t="s">
        <v>262</v>
      </c>
      <c r="B303" s="23">
        <v>927</v>
      </c>
      <c r="C303" s="214" t="s">
        <v>56</v>
      </c>
      <c r="D303" s="148" t="s">
        <v>24</v>
      </c>
      <c r="E303" s="209" t="s">
        <v>346</v>
      </c>
      <c r="F303" s="213" t="s">
        <v>8</v>
      </c>
      <c r="G303" s="240">
        <f>SUM(G304)</f>
        <v>2659575</v>
      </c>
      <c r="H303" s="240">
        <f>SUM(H304)</f>
        <v>0</v>
      </c>
      <c r="I303" s="240">
        <f t="shared" si="136"/>
        <v>2659575</v>
      </c>
      <c r="J303" s="240">
        <f t="shared" ref="J303:M304" si="145">SUM(J304)</f>
        <v>1595745</v>
      </c>
      <c r="K303" s="240">
        <f>SUM(K304)</f>
        <v>0</v>
      </c>
      <c r="L303" s="192">
        <f t="shared" si="138"/>
        <v>1595745</v>
      </c>
      <c r="M303" s="240">
        <f t="shared" si="145"/>
        <v>0</v>
      </c>
      <c r="N303" s="240">
        <f>SUM(N304)</f>
        <v>0</v>
      </c>
      <c r="O303" s="192">
        <f t="shared" si="139"/>
        <v>0</v>
      </c>
    </row>
    <row r="304" spans="1:15" ht="22.5" x14ac:dyDescent="0.25">
      <c r="A304" s="133" t="s">
        <v>73</v>
      </c>
      <c r="B304" s="44">
        <v>927</v>
      </c>
      <c r="C304" s="127" t="s">
        <v>56</v>
      </c>
      <c r="D304" s="121" t="s">
        <v>24</v>
      </c>
      <c r="E304" s="161" t="s">
        <v>346</v>
      </c>
      <c r="F304" s="163">
        <v>400</v>
      </c>
      <c r="G304" s="207">
        <f>SUM(G305)</f>
        <v>2659575</v>
      </c>
      <c r="H304" s="207">
        <f>SUM(H305)</f>
        <v>0</v>
      </c>
      <c r="I304" s="207">
        <f t="shared" si="136"/>
        <v>2659575</v>
      </c>
      <c r="J304" s="207">
        <f t="shared" si="145"/>
        <v>1595745</v>
      </c>
      <c r="K304" s="207">
        <f>SUM(K305)</f>
        <v>0</v>
      </c>
      <c r="L304" s="227">
        <f t="shared" si="138"/>
        <v>1595745</v>
      </c>
      <c r="M304" s="207">
        <f t="shared" si="145"/>
        <v>0</v>
      </c>
      <c r="N304" s="207">
        <f>SUM(N305)</f>
        <v>0</v>
      </c>
      <c r="O304" s="227">
        <f t="shared" si="139"/>
        <v>0</v>
      </c>
    </row>
    <row r="305" spans="1:15" x14ac:dyDescent="0.25">
      <c r="A305" s="125" t="s">
        <v>75</v>
      </c>
      <c r="B305" s="44">
        <v>927</v>
      </c>
      <c r="C305" s="127" t="s">
        <v>56</v>
      </c>
      <c r="D305" s="121" t="s">
        <v>24</v>
      </c>
      <c r="E305" s="161" t="s">
        <v>346</v>
      </c>
      <c r="F305" s="163">
        <v>410</v>
      </c>
      <c r="G305" s="207">
        <f>SUM(G307:G308)</f>
        <v>2659575</v>
      </c>
      <c r="H305" s="207">
        <f>SUM(H307:H308)</f>
        <v>0</v>
      </c>
      <c r="I305" s="207">
        <f t="shared" si="136"/>
        <v>2659575</v>
      </c>
      <c r="J305" s="207">
        <f t="shared" ref="J305:M305" si="146">SUM(J307:J308)</f>
        <v>1595745</v>
      </c>
      <c r="K305" s="207">
        <f>SUM(K307:K308)</f>
        <v>0</v>
      </c>
      <c r="L305" s="227">
        <f t="shared" si="138"/>
        <v>1595745</v>
      </c>
      <c r="M305" s="207">
        <f t="shared" si="146"/>
        <v>0</v>
      </c>
      <c r="N305" s="207">
        <f>SUM(N307:N308)</f>
        <v>0</v>
      </c>
      <c r="O305" s="227">
        <f t="shared" si="139"/>
        <v>0</v>
      </c>
    </row>
    <row r="306" spans="1:15" x14ac:dyDescent="0.25">
      <c r="A306" s="125" t="s">
        <v>244</v>
      </c>
      <c r="B306" s="44"/>
      <c r="C306" s="127"/>
      <c r="D306" s="121"/>
      <c r="E306" s="161"/>
      <c r="F306" s="121"/>
      <c r="G306" s="207"/>
      <c r="H306" s="207"/>
      <c r="I306" s="207">
        <f t="shared" si="136"/>
        <v>0</v>
      </c>
      <c r="J306" s="207"/>
      <c r="K306" s="207"/>
      <c r="L306" s="227">
        <f t="shared" si="138"/>
        <v>0</v>
      </c>
      <c r="M306" s="207"/>
      <c r="N306" s="207"/>
      <c r="O306" s="227">
        <f t="shared" si="139"/>
        <v>0</v>
      </c>
    </row>
    <row r="307" spans="1:15" ht="23.25" x14ac:dyDescent="0.25">
      <c r="A307" s="160" t="s">
        <v>319</v>
      </c>
      <c r="B307" s="10">
        <v>927</v>
      </c>
      <c r="C307" s="175" t="s">
        <v>56</v>
      </c>
      <c r="D307" s="175" t="s">
        <v>24</v>
      </c>
      <c r="E307" s="161" t="s">
        <v>346</v>
      </c>
      <c r="F307" s="175" t="s">
        <v>76</v>
      </c>
      <c r="G307" s="207">
        <v>2659575</v>
      </c>
      <c r="H307" s="207">
        <v>0</v>
      </c>
      <c r="I307" s="207">
        <f t="shared" si="136"/>
        <v>2659575</v>
      </c>
      <c r="J307" s="207"/>
      <c r="K307" s="207">
        <v>0</v>
      </c>
      <c r="L307" s="227">
        <f t="shared" si="138"/>
        <v>0</v>
      </c>
      <c r="M307" s="207"/>
      <c r="N307" s="207">
        <v>0</v>
      </c>
      <c r="O307" s="227">
        <f t="shared" si="139"/>
        <v>0</v>
      </c>
    </row>
    <row r="308" spans="1:15" ht="23.25" x14ac:dyDescent="0.25">
      <c r="A308" s="160" t="s">
        <v>320</v>
      </c>
      <c r="B308" s="10">
        <v>927</v>
      </c>
      <c r="C308" s="175" t="s">
        <v>56</v>
      </c>
      <c r="D308" s="175" t="s">
        <v>24</v>
      </c>
      <c r="E308" s="161" t="s">
        <v>346</v>
      </c>
      <c r="F308" s="175" t="s">
        <v>76</v>
      </c>
      <c r="G308" s="207"/>
      <c r="H308" s="207"/>
      <c r="I308" s="207">
        <f t="shared" si="136"/>
        <v>0</v>
      </c>
      <c r="J308" s="207">
        <v>1595745</v>
      </c>
      <c r="K308" s="207"/>
      <c r="L308" s="227">
        <f t="shared" si="138"/>
        <v>1595745</v>
      </c>
      <c r="M308" s="207"/>
      <c r="N308" s="207"/>
      <c r="O308" s="227">
        <f t="shared" si="139"/>
        <v>0</v>
      </c>
    </row>
    <row r="309" spans="1:15" ht="28.9" customHeight="1" x14ac:dyDescent="0.25">
      <c r="A309" s="136" t="s">
        <v>380</v>
      </c>
      <c r="B309" s="37">
        <v>927</v>
      </c>
      <c r="C309" s="214" t="s">
        <v>56</v>
      </c>
      <c r="D309" s="148" t="s">
        <v>24</v>
      </c>
      <c r="E309" s="151" t="s">
        <v>331</v>
      </c>
      <c r="F309" s="210" t="s">
        <v>8</v>
      </c>
      <c r="G309" s="240">
        <f>SUM(G310)</f>
        <v>212766</v>
      </c>
      <c r="H309" s="240">
        <f>SUM(H310)</f>
        <v>0</v>
      </c>
      <c r="I309" s="240">
        <f t="shared" si="136"/>
        <v>212766</v>
      </c>
      <c r="J309" s="240">
        <f t="shared" ref="J309:M310" si="147">SUM(J310)</f>
        <v>1063830</v>
      </c>
      <c r="K309" s="240">
        <f>SUM(K310)</f>
        <v>0</v>
      </c>
      <c r="L309" s="192">
        <f t="shared" si="138"/>
        <v>1063830</v>
      </c>
      <c r="M309" s="240">
        <f t="shared" si="147"/>
        <v>531915</v>
      </c>
      <c r="N309" s="240">
        <f>SUM(N310)</f>
        <v>0</v>
      </c>
      <c r="O309" s="192">
        <f t="shared" si="139"/>
        <v>531915</v>
      </c>
    </row>
    <row r="310" spans="1:15" x14ac:dyDescent="0.25">
      <c r="A310" s="281" t="s">
        <v>12</v>
      </c>
      <c r="B310" s="10">
        <v>927</v>
      </c>
      <c r="C310" s="127" t="s">
        <v>56</v>
      </c>
      <c r="D310" s="121" t="s">
        <v>24</v>
      </c>
      <c r="E310" s="161" t="s">
        <v>331</v>
      </c>
      <c r="F310" s="175" t="s">
        <v>13</v>
      </c>
      <c r="G310" s="207">
        <f>SUM(G311)</f>
        <v>212766</v>
      </c>
      <c r="H310" s="207">
        <f>SUM(H311)</f>
        <v>0</v>
      </c>
      <c r="I310" s="207">
        <f t="shared" si="136"/>
        <v>212766</v>
      </c>
      <c r="J310" s="207">
        <f t="shared" si="147"/>
        <v>1063830</v>
      </c>
      <c r="K310" s="207">
        <f>SUM(K311)</f>
        <v>0</v>
      </c>
      <c r="L310" s="227">
        <f t="shared" si="138"/>
        <v>1063830</v>
      </c>
      <c r="M310" s="207">
        <f t="shared" si="147"/>
        <v>531915</v>
      </c>
      <c r="N310" s="207">
        <f>SUM(N311)</f>
        <v>0</v>
      </c>
      <c r="O310" s="227">
        <f t="shared" si="139"/>
        <v>531915</v>
      </c>
    </row>
    <row r="311" spans="1:15" ht="23.25" x14ac:dyDescent="0.25">
      <c r="A311" s="160" t="s">
        <v>159</v>
      </c>
      <c r="B311" s="10">
        <v>927</v>
      </c>
      <c r="C311" s="127" t="s">
        <v>56</v>
      </c>
      <c r="D311" s="121" t="s">
        <v>24</v>
      </c>
      <c r="E311" s="161" t="s">
        <v>331</v>
      </c>
      <c r="F311" s="175" t="s">
        <v>15</v>
      </c>
      <c r="G311" s="207">
        <v>212766</v>
      </c>
      <c r="H311" s="207">
        <v>0</v>
      </c>
      <c r="I311" s="207">
        <f t="shared" si="136"/>
        <v>212766</v>
      </c>
      <c r="J311" s="207">
        <v>1063830</v>
      </c>
      <c r="K311" s="207">
        <v>0</v>
      </c>
      <c r="L311" s="227">
        <f t="shared" si="138"/>
        <v>1063830</v>
      </c>
      <c r="M311" s="207">
        <v>531915</v>
      </c>
      <c r="N311" s="207">
        <v>0</v>
      </c>
      <c r="O311" s="227">
        <f t="shared" si="139"/>
        <v>531915</v>
      </c>
    </row>
    <row r="312" spans="1:15" ht="21" customHeight="1" x14ac:dyDescent="0.25">
      <c r="A312" s="234" t="s">
        <v>290</v>
      </c>
      <c r="B312" s="37">
        <v>927</v>
      </c>
      <c r="C312" s="214" t="s">
        <v>56</v>
      </c>
      <c r="D312" s="148" t="s">
        <v>24</v>
      </c>
      <c r="E312" s="209" t="s">
        <v>351</v>
      </c>
      <c r="F312" s="210" t="s">
        <v>8</v>
      </c>
      <c r="G312" s="240">
        <f>SUM(G313+G315)</f>
        <v>898577</v>
      </c>
      <c r="H312" s="240">
        <f>SUM(H313+H315)</f>
        <v>1000000</v>
      </c>
      <c r="I312" s="240">
        <f t="shared" si="136"/>
        <v>1898577</v>
      </c>
      <c r="J312" s="240">
        <f t="shared" ref="J312:M312" si="148">SUM(J313)</f>
        <v>0</v>
      </c>
      <c r="K312" s="240">
        <f>SUM(K313)</f>
        <v>0</v>
      </c>
      <c r="L312" s="192">
        <f t="shared" si="138"/>
        <v>0</v>
      </c>
      <c r="M312" s="240">
        <f t="shared" si="148"/>
        <v>0</v>
      </c>
      <c r="N312" s="240">
        <f>SUM(N313)</f>
        <v>0</v>
      </c>
      <c r="O312" s="192">
        <f t="shared" si="139"/>
        <v>0</v>
      </c>
    </row>
    <row r="313" spans="1:15" x14ac:dyDescent="0.25">
      <c r="A313" s="281" t="s">
        <v>12</v>
      </c>
      <c r="B313" s="10">
        <v>927</v>
      </c>
      <c r="C313" s="127" t="s">
        <v>56</v>
      </c>
      <c r="D313" s="121" t="s">
        <v>24</v>
      </c>
      <c r="E313" s="161" t="s">
        <v>351</v>
      </c>
      <c r="F313" s="175" t="s">
        <v>13</v>
      </c>
      <c r="G313" s="207">
        <f t="shared" ref="G313:N315" si="149">SUM(G314)</f>
        <v>898577</v>
      </c>
      <c r="H313" s="207">
        <f t="shared" si="149"/>
        <v>0</v>
      </c>
      <c r="I313" s="207">
        <f t="shared" si="136"/>
        <v>898577</v>
      </c>
      <c r="J313" s="207">
        <f t="shared" si="149"/>
        <v>0</v>
      </c>
      <c r="K313" s="207">
        <f t="shared" si="149"/>
        <v>0</v>
      </c>
      <c r="L313" s="227">
        <f t="shared" si="138"/>
        <v>0</v>
      </c>
      <c r="M313" s="207">
        <f t="shared" si="149"/>
        <v>0</v>
      </c>
      <c r="N313" s="207">
        <f t="shared" si="149"/>
        <v>0</v>
      </c>
      <c r="O313" s="227">
        <f t="shared" si="139"/>
        <v>0</v>
      </c>
    </row>
    <row r="314" spans="1:15" ht="23.25" x14ac:dyDescent="0.25">
      <c r="A314" s="160" t="s">
        <v>159</v>
      </c>
      <c r="B314" s="10">
        <v>927</v>
      </c>
      <c r="C314" s="127" t="s">
        <v>56</v>
      </c>
      <c r="D314" s="121" t="s">
        <v>24</v>
      </c>
      <c r="E314" s="161" t="s">
        <v>351</v>
      </c>
      <c r="F314" s="175" t="s">
        <v>15</v>
      </c>
      <c r="G314" s="207">
        <v>898577</v>
      </c>
      <c r="H314" s="207"/>
      <c r="I314" s="207">
        <f t="shared" si="136"/>
        <v>898577</v>
      </c>
      <c r="J314" s="207"/>
      <c r="K314" s="207">
        <v>0</v>
      </c>
      <c r="L314" s="227">
        <f t="shared" si="138"/>
        <v>0</v>
      </c>
      <c r="M314" s="207"/>
      <c r="N314" s="207">
        <v>0</v>
      </c>
      <c r="O314" s="227">
        <f t="shared" si="139"/>
        <v>0</v>
      </c>
    </row>
    <row r="315" spans="1:15" x14ac:dyDescent="0.25">
      <c r="A315" s="281" t="s">
        <v>35</v>
      </c>
      <c r="B315" s="10">
        <v>927</v>
      </c>
      <c r="C315" s="127" t="s">
        <v>56</v>
      </c>
      <c r="D315" s="121" t="s">
        <v>24</v>
      </c>
      <c r="E315" s="161" t="s">
        <v>351</v>
      </c>
      <c r="F315" s="175" t="s">
        <v>36</v>
      </c>
      <c r="G315" s="207">
        <f t="shared" si="149"/>
        <v>0</v>
      </c>
      <c r="H315" s="207">
        <f t="shared" si="149"/>
        <v>1000000</v>
      </c>
      <c r="I315" s="207">
        <f t="shared" si="136"/>
        <v>1000000</v>
      </c>
      <c r="J315" s="207"/>
      <c r="K315" s="207"/>
      <c r="L315" s="227"/>
      <c r="M315" s="207"/>
      <c r="N315" s="207"/>
      <c r="O315" s="227"/>
    </row>
    <row r="316" spans="1:15" ht="23.25" x14ac:dyDescent="0.25">
      <c r="A316" s="160" t="s">
        <v>82</v>
      </c>
      <c r="B316" s="10">
        <v>927</v>
      </c>
      <c r="C316" s="127" t="s">
        <v>56</v>
      </c>
      <c r="D316" s="121" t="s">
        <v>24</v>
      </c>
      <c r="E316" s="161" t="s">
        <v>351</v>
      </c>
      <c r="F316" s="175" t="s">
        <v>83</v>
      </c>
      <c r="G316" s="207">
        <v>0</v>
      </c>
      <c r="H316" s="207">
        <v>1000000</v>
      </c>
      <c r="I316" s="207">
        <f t="shared" si="136"/>
        <v>1000000</v>
      </c>
      <c r="J316" s="207"/>
      <c r="K316" s="207"/>
      <c r="L316" s="227"/>
      <c r="M316" s="207"/>
      <c r="N316" s="207"/>
      <c r="O316" s="227"/>
    </row>
    <row r="317" spans="1:15" ht="26.25" x14ac:dyDescent="0.25">
      <c r="A317" s="297" t="s">
        <v>316</v>
      </c>
      <c r="B317" s="295">
        <v>927</v>
      </c>
      <c r="C317" s="285" t="s">
        <v>56</v>
      </c>
      <c r="D317" s="287" t="s">
        <v>56</v>
      </c>
      <c r="E317" s="287" t="s">
        <v>117</v>
      </c>
      <c r="F317" s="286" t="s">
        <v>8</v>
      </c>
      <c r="G317" s="240">
        <f t="shared" ref="G317:H319" si="150">SUM(G318)</f>
        <v>0</v>
      </c>
      <c r="H317" s="240">
        <f t="shared" si="150"/>
        <v>0</v>
      </c>
      <c r="I317" s="207">
        <f t="shared" si="136"/>
        <v>0</v>
      </c>
      <c r="J317" s="240">
        <f t="shared" ref="J317:M318" si="151">SUM(J318)</f>
        <v>13163894</v>
      </c>
      <c r="K317" s="240">
        <f>SUM(K318)</f>
        <v>0</v>
      </c>
      <c r="L317" s="227">
        <f t="shared" si="138"/>
        <v>13163894</v>
      </c>
      <c r="M317" s="240">
        <f t="shared" si="151"/>
        <v>15481915</v>
      </c>
      <c r="N317" s="240">
        <f>SUM(N318)</f>
        <v>0</v>
      </c>
      <c r="O317" s="227">
        <f t="shared" si="139"/>
        <v>15481915</v>
      </c>
    </row>
    <row r="318" spans="1:15" ht="26.25" x14ac:dyDescent="0.25">
      <c r="A318" s="132" t="s">
        <v>304</v>
      </c>
      <c r="B318" s="23">
        <v>927</v>
      </c>
      <c r="C318" s="214" t="s">
        <v>56</v>
      </c>
      <c r="D318" s="287" t="s">
        <v>56</v>
      </c>
      <c r="E318" s="209" t="s">
        <v>345</v>
      </c>
      <c r="F318" s="213" t="s">
        <v>8</v>
      </c>
      <c r="G318" s="240">
        <f t="shared" si="150"/>
        <v>0</v>
      </c>
      <c r="H318" s="240">
        <f t="shared" si="150"/>
        <v>0</v>
      </c>
      <c r="I318" s="207">
        <f t="shared" si="136"/>
        <v>0</v>
      </c>
      <c r="J318" s="240">
        <f t="shared" si="151"/>
        <v>13163894</v>
      </c>
      <c r="K318" s="240">
        <f>SUM(K319)</f>
        <v>0</v>
      </c>
      <c r="L318" s="227">
        <f t="shared" si="138"/>
        <v>13163894</v>
      </c>
      <c r="M318" s="240">
        <f t="shared" si="151"/>
        <v>15481915</v>
      </c>
      <c r="N318" s="240">
        <f>SUM(N319)</f>
        <v>0</v>
      </c>
      <c r="O318" s="227">
        <f t="shared" si="139"/>
        <v>15481915</v>
      </c>
    </row>
    <row r="319" spans="1:15" ht="22.5" x14ac:dyDescent="0.25">
      <c r="A319" s="133" t="s">
        <v>73</v>
      </c>
      <c r="B319" s="44">
        <v>927</v>
      </c>
      <c r="C319" s="127" t="s">
        <v>56</v>
      </c>
      <c r="D319" s="121" t="s">
        <v>56</v>
      </c>
      <c r="E319" s="161" t="s">
        <v>345</v>
      </c>
      <c r="F319" s="163">
        <v>400</v>
      </c>
      <c r="G319" s="207">
        <f t="shared" si="150"/>
        <v>0</v>
      </c>
      <c r="H319" s="207">
        <f t="shared" si="150"/>
        <v>0</v>
      </c>
      <c r="I319" s="207">
        <f t="shared" si="136"/>
        <v>0</v>
      </c>
      <c r="J319" s="207">
        <f t="shared" ref="J319:M319" si="152">SUM(J320)</f>
        <v>13163894</v>
      </c>
      <c r="K319" s="207">
        <f>SUM(K320)</f>
        <v>0</v>
      </c>
      <c r="L319" s="227">
        <f t="shared" si="138"/>
        <v>13163894</v>
      </c>
      <c r="M319" s="207">
        <f t="shared" si="152"/>
        <v>15481915</v>
      </c>
      <c r="N319" s="207">
        <f>SUM(N320)</f>
        <v>0</v>
      </c>
      <c r="O319" s="227">
        <f t="shared" si="139"/>
        <v>15481915</v>
      </c>
    </row>
    <row r="320" spans="1:15" x14ac:dyDescent="0.25">
      <c r="A320" s="125" t="s">
        <v>75</v>
      </c>
      <c r="B320" s="44">
        <v>927</v>
      </c>
      <c r="C320" s="127" t="s">
        <v>56</v>
      </c>
      <c r="D320" s="121" t="s">
        <v>56</v>
      </c>
      <c r="E320" s="161" t="s">
        <v>345</v>
      </c>
      <c r="F320" s="163">
        <v>410</v>
      </c>
      <c r="G320" s="207">
        <f>SUM(G322:G325)</f>
        <v>0</v>
      </c>
      <c r="H320" s="207">
        <f>SUM(H322:H325)</f>
        <v>0</v>
      </c>
      <c r="I320" s="207">
        <f t="shared" si="136"/>
        <v>0</v>
      </c>
      <c r="J320" s="207">
        <f t="shared" ref="J320:M320" si="153">SUM(J322:J325)</f>
        <v>13163894</v>
      </c>
      <c r="K320" s="207">
        <f>SUM(K322:K325)</f>
        <v>0</v>
      </c>
      <c r="L320" s="227">
        <f t="shared" si="138"/>
        <v>13163894</v>
      </c>
      <c r="M320" s="207">
        <f t="shared" si="153"/>
        <v>15481915</v>
      </c>
      <c r="N320" s="207">
        <f>SUM(N322:N325)</f>
        <v>0</v>
      </c>
      <c r="O320" s="227">
        <f t="shared" si="139"/>
        <v>15481915</v>
      </c>
    </row>
    <row r="321" spans="1:15" x14ac:dyDescent="0.25">
      <c r="A321" s="125" t="s">
        <v>244</v>
      </c>
      <c r="B321" s="44"/>
      <c r="C321" s="127"/>
      <c r="D321" s="121"/>
      <c r="E321" s="161"/>
      <c r="F321" s="121"/>
      <c r="G321" s="207"/>
      <c r="H321" s="207"/>
      <c r="I321" s="207">
        <f t="shared" si="136"/>
        <v>0</v>
      </c>
      <c r="J321" s="207"/>
      <c r="K321" s="207"/>
      <c r="L321" s="227">
        <f t="shared" si="138"/>
        <v>0</v>
      </c>
      <c r="M321" s="207"/>
      <c r="N321" s="207"/>
      <c r="O321" s="227">
        <f t="shared" si="139"/>
        <v>0</v>
      </c>
    </row>
    <row r="322" spans="1:15" s="337" customFormat="1" ht="23.25" x14ac:dyDescent="0.25">
      <c r="A322" s="160" t="s">
        <v>296</v>
      </c>
      <c r="B322" s="10">
        <v>927</v>
      </c>
      <c r="C322" s="175" t="s">
        <v>56</v>
      </c>
      <c r="D322" s="175" t="s">
        <v>56</v>
      </c>
      <c r="E322" s="278" t="s">
        <v>345</v>
      </c>
      <c r="F322" s="175" t="s">
        <v>76</v>
      </c>
      <c r="G322" s="207">
        <v>0</v>
      </c>
      <c r="H322" s="207">
        <v>0</v>
      </c>
      <c r="I322" s="207">
        <f t="shared" si="136"/>
        <v>0</v>
      </c>
      <c r="J322" s="207">
        <v>13163894</v>
      </c>
      <c r="K322" s="207">
        <v>0</v>
      </c>
      <c r="L322" s="227">
        <f t="shared" si="138"/>
        <v>13163894</v>
      </c>
      <c r="M322" s="207">
        <v>0</v>
      </c>
      <c r="N322" s="207">
        <v>0</v>
      </c>
      <c r="O322" s="227">
        <f t="shared" si="139"/>
        <v>0</v>
      </c>
    </row>
    <row r="323" spans="1:15" s="337" customFormat="1" ht="27" customHeight="1" x14ac:dyDescent="0.25">
      <c r="A323" s="160" t="s">
        <v>322</v>
      </c>
      <c r="B323" s="10">
        <v>927</v>
      </c>
      <c r="C323" s="175" t="s">
        <v>56</v>
      </c>
      <c r="D323" s="175" t="s">
        <v>56</v>
      </c>
      <c r="E323" s="278" t="s">
        <v>345</v>
      </c>
      <c r="F323" s="175" t="s">
        <v>76</v>
      </c>
      <c r="G323" s="207"/>
      <c r="H323" s="207"/>
      <c r="I323" s="207">
        <f t="shared" si="136"/>
        <v>0</v>
      </c>
      <c r="J323" s="207"/>
      <c r="K323" s="207"/>
      <c r="L323" s="227">
        <f t="shared" si="138"/>
        <v>0</v>
      </c>
      <c r="M323" s="207">
        <v>2632979</v>
      </c>
      <c r="N323" s="207"/>
      <c r="O323" s="227">
        <f t="shared" si="139"/>
        <v>2632979</v>
      </c>
    </row>
    <row r="324" spans="1:15" s="337" customFormat="1" ht="24" customHeight="1" x14ac:dyDescent="0.25">
      <c r="A324" s="160" t="s">
        <v>323</v>
      </c>
      <c r="B324" s="10">
        <v>927</v>
      </c>
      <c r="C324" s="175" t="s">
        <v>56</v>
      </c>
      <c r="D324" s="175" t="s">
        <v>56</v>
      </c>
      <c r="E324" s="278" t="s">
        <v>345</v>
      </c>
      <c r="F324" s="175" t="s">
        <v>76</v>
      </c>
      <c r="G324" s="207"/>
      <c r="H324" s="207"/>
      <c r="I324" s="207">
        <f t="shared" si="136"/>
        <v>0</v>
      </c>
      <c r="J324" s="207"/>
      <c r="K324" s="207"/>
      <c r="L324" s="227">
        <f t="shared" si="138"/>
        <v>0</v>
      </c>
      <c r="M324" s="207">
        <v>5265957</v>
      </c>
      <c r="N324" s="207"/>
      <c r="O324" s="227">
        <f t="shared" si="139"/>
        <v>5265957</v>
      </c>
    </row>
    <row r="325" spans="1:15" s="337" customFormat="1" ht="23.25" x14ac:dyDescent="0.25">
      <c r="A325" s="160" t="s">
        <v>324</v>
      </c>
      <c r="B325" s="10">
        <v>927</v>
      </c>
      <c r="C325" s="175" t="s">
        <v>56</v>
      </c>
      <c r="D325" s="175" t="s">
        <v>56</v>
      </c>
      <c r="E325" s="278" t="s">
        <v>345</v>
      </c>
      <c r="F325" s="175" t="s">
        <v>76</v>
      </c>
      <c r="G325" s="207"/>
      <c r="H325" s="207"/>
      <c r="I325" s="207">
        <f t="shared" si="136"/>
        <v>0</v>
      </c>
      <c r="J325" s="207"/>
      <c r="K325" s="207"/>
      <c r="L325" s="227">
        <f t="shared" si="138"/>
        <v>0</v>
      </c>
      <c r="M325" s="207">
        <v>7582979</v>
      </c>
      <c r="N325" s="207"/>
      <c r="O325" s="227">
        <f t="shared" si="139"/>
        <v>7582979</v>
      </c>
    </row>
    <row r="326" spans="1:15" ht="18" x14ac:dyDescent="0.25">
      <c r="A326" s="19" t="s">
        <v>18</v>
      </c>
      <c r="B326" s="153" t="s">
        <v>88</v>
      </c>
      <c r="C326" s="153" t="s">
        <v>20</v>
      </c>
      <c r="D326" s="149" t="s">
        <v>7</v>
      </c>
      <c r="E326" s="149" t="s">
        <v>117</v>
      </c>
      <c r="F326" s="149" t="s">
        <v>8</v>
      </c>
      <c r="G326" s="192">
        <f>SUM(G336+G327)</f>
        <v>85981755</v>
      </c>
      <c r="H326" s="192">
        <f>SUM(H336+H327)</f>
        <v>-400000</v>
      </c>
      <c r="I326" s="240">
        <f t="shared" si="136"/>
        <v>85581755</v>
      </c>
      <c r="J326" s="192">
        <f t="shared" ref="J326:M326" si="154">SUM(J336+J327)</f>
        <v>77500</v>
      </c>
      <c r="K326" s="192">
        <f>SUM(K336+K327)</f>
        <v>0</v>
      </c>
      <c r="L326" s="192">
        <f t="shared" si="138"/>
        <v>77500</v>
      </c>
      <c r="M326" s="192">
        <f t="shared" si="154"/>
        <v>77500</v>
      </c>
      <c r="N326" s="192">
        <f>SUM(N336+N327)</f>
        <v>0</v>
      </c>
      <c r="O326" s="192">
        <f t="shared" si="139"/>
        <v>77500</v>
      </c>
    </row>
    <row r="327" spans="1:15" x14ac:dyDescent="0.25">
      <c r="A327" s="297" t="s">
        <v>21</v>
      </c>
      <c r="B327" s="295">
        <v>927</v>
      </c>
      <c r="C327" s="285" t="s">
        <v>20</v>
      </c>
      <c r="D327" s="287" t="s">
        <v>22</v>
      </c>
      <c r="E327" s="287" t="s">
        <v>117</v>
      </c>
      <c r="F327" s="286" t="s">
        <v>8</v>
      </c>
      <c r="G327" s="192">
        <f>SUM(G331+G328)</f>
        <v>85904255</v>
      </c>
      <c r="H327" s="192">
        <f>SUM(H331+H328)</f>
        <v>-400000</v>
      </c>
      <c r="I327" s="192">
        <f>SUM(I331+I328)</f>
        <v>85504255</v>
      </c>
      <c r="J327" s="192">
        <f t="shared" ref="J327:M327" si="155">SUM(J331)</f>
        <v>0</v>
      </c>
      <c r="K327" s="192">
        <f>SUM(K331)</f>
        <v>0</v>
      </c>
      <c r="L327" s="192">
        <f t="shared" si="138"/>
        <v>0</v>
      </c>
      <c r="M327" s="192">
        <f t="shared" si="155"/>
        <v>0</v>
      </c>
      <c r="N327" s="192">
        <f>SUM(N331)</f>
        <v>0</v>
      </c>
      <c r="O327" s="192">
        <f t="shared" si="139"/>
        <v>0</v>
      </c>
    </row>
    <row r="328" spans="1:15" ht="30.6" customHeight="1" x14ac:dyDescent="0.25">
      <c r="A328" s="264" t="s">
        <v>418</v>
      </c>
      <c r="B328" s="23">
        <v>927</v>
      </c>
      <c r="C328" s="214" t="s">
        <v>20</v>
      </c>
      <c r="D328" s="148" t="s">
        <v>22</v>
      </c>
      <c r="E328" s="287" t="s">
        <v>417</v>
      </c>
      <c r="F328" s="213" t="s">
        <v>8</v>
      </c>
      <c r="G328" s="225">
        <f t="shared" ref="G328:H329" si="156">SUM(G329)</f>
        <v>0</v>
      </c>
      <c r="H328" s="225">
        <f t="shared" si="156"/>
        <v>454255</v>
      </c>
      <c r="I328" s="240">
        <f t="shared" ref="I328:I330" si="157">SUM(G328+H328)</f>
        <v>454255</v>
      </c>
      <c r="J328" s="192"/>
      <c r="K328" s="192"/>
      <c r="L328" s="192"/>
      <c r="M328" s="192"/>
      <c r="N328" s="192"/>
      <c r="O328" s="192"/>
    </row>
    <row r="329" spans="1:15" ht="27" customHeight="1" x14ac:dyDescent="0.25">
      <c r="A329" s="133" t="s">
        <v>73</v>
      </c>
      <c r="B329" s="44">
        <v>927</v>
      </c>
      <c r="C329" s="279" t="s">
        <v>20</v>
      </c>
      <c r="D329" s="278" t="s">
        <v>22</v>
      </c>
      <c r="E329" s="278" t="s">
        <v>417</v>
      </c>
      <c r="F329" s="163">
        <v>400</v>
      </c>
      <c r="G329" s="226">
        <f t="shared" si="156"/>
        <v>0</v>
      </c>
      <c r="H329" s="226">
        <f t="shared" si="156"/>
        <v>454255</v>
      </c>
      <c r="I329" s="207">
        <f t="shared" si="157"/>
        <v>454255</v>
      </c>
      <c r="J329" s="192"/>
      <c r="K329" s="192"/>
      <c r="L329" s="192"/>
      <c r="M329" s="192"/>
      <c r="N329" s="192"/>
      <c r="O329" s="192"/>
    </row>
    <row r="330" spans="1:15" x14ac:dyDescent="0.25">
      <c r="A330" s="125" t="s">
        <v>75</v>
      </c>
      <c r="B330" s="44">
        <v>927</v>
      </c>
      <c r="C330" s="154" t="s">
        <v>20</v>
      </c>
      <c r="D330" s="146" t="s">
        <v>22</v>
      </c>
      <c r="E330" s="278" t="s">
        <v>417</v>
      </c>
      <c r="F330" s="163">
        <v>410</v>
      </c>
      <c r="G330" s="226">
        <v>0</v>
      </c>
      <c r="H330" s="226">
        <v>454255</v>
      </c>
      <c r="I330" s="207">
        <f t="shared" si="157"/>
        <v>454255</v>
      </c>
      <c r="J330" s="192"/>
      <c r="K330" s="192"/>
      <c r="L330" s="192"/>
      <c r="M330" s="192"/>
      <c r="N330" s="192"/>
      <c r="O330" s="192"/>
    </row>
    <row r="331" spans="1:15" ht="26.25" x14ac:dyDescent="0.25">
      <c r="A331" s="132" t="s">
        <v>262</v>
      </c>
      <c r="B331" s="23">
        <v>927</v>
      </c>
      <c r="C331" s="214" t="s">
        <v>20</v>
      </c>
      <c r="D331" s="148" t="s">
        <v>22</v>
      </c>
      <c r="E331" s="209" t="s">
        <v>302</v>
      </c>
      <c r="F331" s="213" t="s">
        <v>8</v>
      </c>
      <c r="G331" s="240">
        <f t="shared" ref="G331:N332" si="158">SUM(G332)</f>
        <v>85904255</v>
      </c>
      <c r="H331" s="240">
        <f t="shared" si="158"/>
        <v>-854255</v>
      </c>
      <c r="I331" s="240">
        <f t="shared" si="136"/>
        <v>85050000</v>
      </c>
      <c r="J331" s="240">
        <f t="shared" si="158"/>
        <v>0</v>
      </c>
      <c r="K331" s="240">
        <f t="shared" si="158"/>
        <v>0</v>
      </c>
      <c r="L331" s="192">
        <f t="shared" si="138"/>
        <v>0</v>
      </c>
      <c r="M331" s="240">
        <f t="shared" si="158"/>
        <v>0</v>
      </c>
      <c r="N331" s="240">
        <f t="shared" si="158"/>
        <v>0</v>
      </c>
      <c r="O331" s="192">
        <f t="shared" si="139"/>
        <v>0</v>
      </c>
    </row>
    <row r="332" spans="1:15" ht="22.5" x14ac:dyDescent="0.25">
      <c r="A332" s="133" t="s">
        <v>73</v>
      </c>
      <c r="B332" s="44">
        <v>927</v>
      </c>
      <c r="C332" s="279" t="s">
        <v>20</v>
      </c>
      <c r="D332" s="278" t="s">
        <v>22</v>
      </c>
      <c r="E332" s="161" t="s">
        <v>302</v>
      </c>
      <c r="F332" s="163">
        <v>400</v>
      </c>
      <c r="G332" s="207">
        <f t="shared" si="158"/>
        <v>85904255</v>
      </c>
      <c r="H332" s="207">
        <f t="shared" si="158"/>
        <v>-854255</v>
      </c>
      <c r="I332" s="207">
        <f t="shared" si="136"/>
        <v>85050000</v>
      </c>
      <c r="J332" s="207">
        <f t="shared" si="158"/>
        <v>0</v>
      </c>
      <c r="K332" s="207">
        <f t="shared" si="158"/>
        <v>0</v>
      </c>
      <c r="L332" s="227">
        <f t="shared" si="138"/>
        <v>0</v>
      </c>
      <c r="M332" s="207">
        <f t="shared" si="158"/>
        <v>0</v>
      </c>
      <c r="N332" s="207">
        <f t="shared" si="158"/>
        <v>0</v>
      </c>
      <c r="O332" s="227">
        <f t="shared" si="139"/>
        <v>0</v>
      </c>
    </row>
    <row r="333" spans="1:15" x14ac:dyDescent="0.25">
      <c r="A333" s="125" t="s">
        <v>75</v>
      </c>
      <c r="B333" s="44">
        <v>927</v>
      </c>
      <c r="C333" s="154" t="s">
        <v>20</v>
      </c>
      <c r="D333" s="146" t="s">
        <v>22</v>
      </c>
      <c r="E333" s="161" t="s">
        <v>302</v>
      </c>
      <c r="F333" s="163">
        <v>410</v>
      </c>
      <c r="G333" s="207">
        <f>SUM(G335)</f>
        <v>85904255</v>
      </c>
      <c r="H333" s="207">
        <f>SUM(H335)</f>
        <v>-854255</v>
      </c>
      <c r="I333" s="207">
        <f t="shared" si="136"/>
        <v>85050000</v>
      </c>
      <c r="J333" s="207">
        <f t="shared" ref="J333:M333" si="159">SUM(J335)</f>
        <v>0</v>
      </c>
      <c r="K333" s="207">
        <f>SUM(K335)</f>
        <v>0</v>
      </c>
      <c r="L333" s="227">
        <f t="shared" si="138"/>
        <v>0</v>
      </c>
      <c r="M333" s="207">
        <f t="shared" si="159"/>
        <v>0</v>
      </c>
      <c r="N333" s="207">
        <f>SUM(N335)</f>
        <v>0</v>
      </c>
      <c r="O333" s="227">
        <f t="shared" si="139"/>
        <v>0</v>
      </c>
    </row>
    <row r="334" spans="1:15" x14ac:dyDescent="0.25">
      <c r="A334" s="125" t="s">
        <v>244</v>
      </c>
      <c r="B334" s="44"/>
      <c r="C334" s="279"/>
      <c r="D334" s="278"/>
      <c r="E334" s="161"/>
      <c r="F334" s="121"/>
      <c r="G334" s="207"/>
      <c r="H334" s="207"/>
      <c r="I334" s="207">
        <f t="shared" si="136"/>
        <v>0</v>
      </c>
      <c r="J334" s="207"/>
      <c r="K334" s="207"/>
      <c r="L334" s="227">
        <f t="shared" si="138"/>
        <v>0</v>
      </c>
      <c r="M334" s="207"/>
      <c r="N334" s="207"/>
      <c r="O334" s="227">
        <f t="shared" si="139"/>
        <v>0</v>
      </c>
    </row>
    <row r="335" spans="1:15" ht="27" customHeight="1" x14ac:dyDescent="0.25">
      <c r="A335" s="160" t="s">
        <v>326</v>
      </c>
      <c r="B335" s="44">
        <v>927</v>
      </c>
      <c r="C335" s="154" t="s">
        <v>20</v>
      </c>
      <c r="D335" s="146" t="s">
        <v>22</v>
      </c>
      <c r="E335" s="161" t="s">
        <v>302</v>
      </c>
      <c r="F335" s="127" t="s">
        <v>76</v>
      </c>
      <c r="G335" s="207">
        <v>85904255</v>
      </c>
      <c r="H335" s="207">
        <v>-854255</v>
      </c>
      <c r="I335" s="207">
        <f t="shared" si="136"/>
        <v>85050000</v>
      </c>
      <c r="J335" s="207"/>
      <c r="K335" s="207">
        <v>0</v>
      </c>
      <c r="L335" s="227">
        <f t="shared" si="138"/>
        <v>0</v>
      </c>
      <c r="M335" s="207"/>
      <c r="N335" s="207">
        <v>0</v>
      </c>
      <c r="O335" s="227">
        <f t="shared" si="139"/>
        <v>0</v>
      </c>
    </row>
    <row r="336" spans="1:15" x14ac:dyDescent="0.25">
      <c r="A336" s="12" t="s">
        <v>176</v>
      </c>
      <c r="B336" s="23">
        <v>927</v>
      </c>
      <c r="C336" s="214" t="s">
        <v>20</v>
      </c>
      <c r="D336" s="212" t="s">
        <v>20</v>
      </c>
      <c r="E336" s="212" t="s">
        <v>117</v>
      </c>
      <c r="F336" s="213" t="s">
        <v>8</v>
      </c>
      <c r="G336" s="192">
        <f>SUM(G337)</f>
        <v>77500</v>
      </c>
      <c r="H336" s="192">
        <f>SUM(H337)</f>
        <v>0</v>
      </c>
      <c r="I336" s="240">
        <f t="shared" si="136"/>
        <v>77500</v>
      </c>
      <c r="J336" s="192">
        <f t="shared" ref="J336:M336" si="160">SUM(J337)</f>
        <v>77500</v>
      </c>
      <c r="K336" s="192">
        <f>SUM(K337)</f>
        <v>0</v>
      </c>
      <c r="L336" s="192">
        <f t="shared" si="138"/>
        <v>77500</v>
      </c>
      <c r="M336" s="192">
        <f t="shared" si="160"/>
        <v>77500</v>
      </c>
      <c r="N336" s="192">
        <f>SUM(N337)</f>
        <v>0</v>
      </c>
      <c r="O336" s="192">
        <f t="shared" si="139"/>
        <v>77500</v>
      </c>
    </row>
    <row r="337" spans="1:15" ht="26.25" x14ac:dyDescent="0.25">
      <c r="A337" s="18" t="s">
        <v>234</v>
      </c>
      <c r="B337" s="23">
        <v>927</v>
      </c>
      <c r="C337" s="214" t="s">
        <v>20</v>
      </c>
      <c r="D337" s="212" t="s">
        <v>20</v>
      </c>
      <c r="E337" s="212" t="s">
        <v>233</v>
      </c>
      <c r="F337" s="213" t="s">
        <v>8</v>
      </c>
      <c r="G337" s="240">
        <f>SUM(G340+G338+G342)</f>
        <v>77500</v>
      </c>
      <c r="H337" s="240">
        <f>SUM(H340+H338+H342)</f>
        <v>0</v>
      </c>
      <c r="I337" s="240">
        <f t="shared" si="136"/>
        <v>77500</v>
      </c>
      <c r="J337" s="240">
        <f t="shared" ref="J337:M337" si="161">SUM(J340+J338+J342)</f>
        <v>77500</v>
      </c>
      <c r="K337" s="240">
        <f>SUM(K340+K338+K342)</f>
        <v>0</v>
      </c>
      <c r="L337" s="192">
        <f t="shared" si="138"/>
        <v>77500</v>
      </c>
      <c r="M337" s="240">
        <f t="shared" si="161"/>
        <v>77500</v>
      </c>
      <c r="N337" s="240">
        <f>SUM(N340+N338+N342)</f>
        <v>0</v>
      </c>
      <c r="O337" s="192">
        <f t="shared" si="139"/>
        <v>77500</v>
      </c>
    </row>
    <row r="338" spans="1:15" ht="34.5" x14ac:dyDescent="0.25">
      <c r="A338" s="125" t="s">
        <v>29</v>
      </c>
      <c r="B338" s="24">
        <v>927</v>
      </c>
      <c r="C338" s="121" t="s">
        <v>20</v>
      </c>
      <c r="D338" s="123" t="s">
        <v>20</v>
      </c>
      <c r="E338" s="128" t="s">
        <v>233</v>
      </c>
      <c r="F338" s="123" t="s">
        <v>30</v>
      </c>
      <c r="G338" s="207">
        <f t="shared" ref="G338:N342" si="162">G339</f>
        <v>10000</v>
      </c>
      <c r="H338" s="207">
        <f t="shared" si="162"/>
        <v>0</v>
      </c>
      <c r="I338" s="207">
        <f t="shared" si="136"/>
        <v>10000</v>
      </c>
      <c r="J338" s="207">
        <f t="shared" si="162"/>
        <v>10000</v>
      </c>
      <c r="K338" s="207">
        <f t="shared" si="162"/>
        <v>0</v>
      </c>
      <c r="L338" s="227">
        <f t="shared" si="138"/>
        <v>10000</v>
      </c>
      <c r="M338" s="207">
        <f t="shared" si="162"/>
        <v>10000</v>
      </c>
      <c r="N338" s="207">
        <f t="shared" si="162"/>
        <v>0</v>
      </c>
      <c r="O338" s="227">
        <f t="shared" si="139"/>
        <v>10000</v>
      </c>
    </row>
    <row r="339" spans="1:15" x14ac:dyDescent="0.25">
      <c r="A339" s="125" t="s">
        <v>31</v>
      </c>
      <c r="B339" s="24">
        <v>927</v>
      </c>
      <c r="C339" s="121" t="s">
        <v>20</v>
      </c>
      <c r="D339" s="123" t="s">
        <v>20</v>
      </c>
      <c r="E339" s="128" t="s">
        <v>233</v>
      </c>
      <c r="F339" s="123" t="s">
        <v>32</v>
      </c>
      <c r="G339" s="207">
        <v>10000</v>
      </c>
      <c r="H339" s="207">
        <v>0</v>
      </c>
      <c r="I339" s="207">
        <f t="shared" si="136"/>
        <v>10000</v>
      </c>
      <c r="J339" s="207">
        <v>10000</v>
      </c>
      <c r="K339" s="207">
        <v>0</v>
      </c>
      <c r="L339" s="227">
        <f t="shared" si="138"/>
        <v>10000</v>
      </c>
      <c r="M339" s="207">
        <v>10000</v>
      </c>
      <c r="N339" s="207">
        <v>0</v>
      </c>
      <c r="O339" s="227">
        <f t="shared" si="139"/>
        <v>10000</v>
      </c>
    </row>
    <row r="340" spans="1:15" x14ac:dyDescent="0.25">
      <c r="A340" s="125" t="s">
        <v>12</v>
      </c>
      <c r="B340" s="24">
        <v>927</v>
      </c>
      <c r="C340" s="121" t="s">
        <v>20</v>
      </c>
      <c r="D340" s="123" t="s">
        <v>20</v>
      </c>
      <c r="E340" s="128" t="s">
        <v>233</v>
      </c>
      <c r="F340" s="123" t="s">
        <v>13</v>
      </c>
      <c r="G340" s="207">
        <f>G341</f>
        <v>57500</v>
      </c>
      <c r="H340" s="207">
        <f>H341</f>
        <v>0</v>
      </c>
      <c r="I340" s="207">
        <f t="shared" si="136"/>
        <v>57500</v>
      </c>
      <c r="J340" s="207">
        <f t="shared" si="162"/>
        <v>57500</v>
      </c>
      <c r="K340" s="207">
        <f>K341</f>
        <v>0</v>
      </c>
      <c r="L340" s="227">
        <f t="shared" si="138"/>
        <v>57500</v>
      </c>
      <c r="M340" s="207">
        <f t="shared" si="162"/>
        <v>57500</v>
      </c>
      <c r="N340" s="207">
        <f>N341</f>
        <v>0</v>
      </c>
      <c r="O340" s="227">
        <f t="shared" si="139"/>
        <v>57500</v>
      </c>
    </row>
    <row r="341" spans="1:15" ht="23.25" x14ac:dyDescent="0.25">
      <c r="A341" s="125" t="s">
        <v>159</v>
      </c>
      <c r="B341" s="24">
        <v>927</v>
      </c>
      <c r="C341" s="121" t="s">
        <v>20</v>
      </c>
      <c r="D341" s="123" t="s">
        <v>20</v>
      </c>
      <c r="E341" s="128" t="s">
        <v>233</v>
      </c>
      <c r="F341" s="123" t="s">
        <v>15</v>
      </c>
      <c r="G341" s="207">
        <v>57500</v>
      </c>
      <c r="H341" s="207">
        <v>0</v>
      </c>
      <c r="I341" s="207">
        <f t="shared" si="136"/>
        <v>57500</v>
      </c>
      <c r="J341" s="207">
        <v>57500</v>
      </c>
      <c r="K341" s="207">
        <v>0</v>
      </c>
      <c r="L341" s="227">
        <f t="shared" si="138"/>
        <v>57500</v>
      </c>
      <c r="M341" s="207">
        <v>57500</v>
      </c>
      <c r="N341" s="207">
        <v>0</v>
      </c>
      <c r="O341" s="227">
        <f t="shared" si="139"/>
        <v>57500</v>
      </c>
    </row>
    <row r="342" spans="1:15" x14ac:dyDescent="0.25">
      <c r="A342" s="126" t="s">
        <v>89</v>
      </c>
      <c r="B342" s="24">
        <v>927</v>
      </c>
      <c r="C342" s="121" t="s">
        <v>20</v>
      </c>
      <c r="D342" s="123" t="s">
        <v>20</v>
      </c>
      <c r="E342" s="128" t="s">
        <v>233</v>
      </c>
      <c r="F342" s="123" t="s">
        <v>79</v>
      </c>
      <c r="G342" s="207">
        <f>G343</f>
        <v>10000</v>
      </c>
      <c r="H342" s="207">
        <f>H343</f>
        <v>0</v>
      </c>
      <c r="I342" s="207">
        <f t="shared" si="136"/>
        <v>10000</v>
      </c>
      <c r="J342" s="207">
        <f t="shared" si="162"/>
        <v>10000</v>
      </c>
      <c r="K342" s="207">
        <f>K343</f>
        <v>0</v>
      </c>
      <c r="L342" s="227">
        <f t="shared" si="138"/>
        <v>10000</v>
      </c>
      <c r="M342" s="207">
        <f t="shared" si="162"/>
        <v>10000</v>
      </c>
      <c r="N342" s="207">
        <f>N343</f>
        <v>0</v>
      </c>
      <c r="O342" s="227">
        <f t="shared" si="139"/>
        <v>10000</v>
      </c>
    </row>
    <row r="343" spans="1:15" x14ac:dyDescent="0.25">
      <c r="A343" s="125" t="s">
        <v>363</v>
      </c>
      <c r="B343" s="24">
        <v>927</v>
      </c>
      <c r="C343" s="121" t="s">
        <v>20</v>
      </c>
      <c r="D343" s="123" t="s">
        <v>20</v>
      </c>
      <c r="E343" s="128" t="s">
        <v>233</v>
      </c>
      <c r="F343" s="123" t="s">
        <v>362</v>
      </c>
      <c r="G343" s="207">
        <v>10000</v>
      </c>
      <c r="H343" s="207">
        <v>0</v>
      </c>
      <c r="I343" s="207">
        <f t="shared" si="136"/>
        <v>10000</v>
      </c>
      <c r="J343" s="207">
        <v>10000</v>
      </c>
      <c r="K343" s="207">
        <v>0</v>
      </c>
      <c r="L343" s="227">
        <f t="shared" si="138"/>
        <v>10000</v>
      </c>
      <c r="M343" s="207">
        <v>10000</v>
      </c>
      <c r="N343" s="207">
        <v>0</v>
      </c>
      <c r="O343" s="227">
        <f t="shared" si="139"/>
        <v>10000</v>
      </c>
    </row>
    <row r="344" spans="1:15" ht="18" x14ac:dyDescent="0.25">
      <c r="A344" s="21" t="s">
        <v>37</v>
      </c>
      <c r="B344" s="105">
        <v>927</v>
      </c>
      <c r="C344" s="204" t="s">
        <v>38</v>
      </c>
      <c r="D344" s="205" t="s">
        <v>7</v>
      </c>
      <c r="E344" s="205" t="s">
        <v>117</v>
      </c>
      <c r="F344" s="205" t="s">
        <v>8</v>
      </c>
      <c r="G344" s="225">
        <f>SUM(G345+G349+G353+G368)</f>
        <v>73506348.620000005</v>
      </c>
      <c r="H344" s="225">
        <f>SUM(H345+H349+H353+H368)</f>
        <v>0</v>
      </c>
      <c r="I344" s="240">
        <f t="shared" si="136"/>
        <v>73506348.620000005</v>
      </c>
      <c r="J344" s="225">
        <f>SUM(J345+J349+J353+J368)</f>
        <v>39366187</v>
      </c>
      <c r="K344" s="225">
        <f>SUM(K345+K349+K353+K368)</f>
        <v>0</v>
      </c>
      <c r="L344" s="192">
        <f t="shared" si="138"/>
        <v>39366187</v>
      </c>
      <c r="M344" s="225">
        <f>SUM(M345+M349+M353+M368)</f>
        <v>40059584.719999999</v>
      </c>
      <c r="N344" s="225">
        <f>SUM(N345+N349+N353+N368)</f>
        <v>0</v>
      </c>
      <c r="O344" s="192">
        <f t="shared" si="139"/>
        <v>40059584.719999999</v>
      </c>
    </row>
    <row r="345" spans="1:15" x14ac:dyDescent="0.25">
      <c r="A345" s="22" t="s">
        <v>90</v>
      </c>
      <c r="B345" s="26">
        <v>927</v>
      </c>
      <c r="C345" s="27" t="s">
        <v>38</v>
      </c>
      <c r="D345" s="28" t="s">
        <v>22</v>
      </c>
      <c r="E345" s="28" t="s">
        <v>117</v>
      </c>
      <c r="F345" s="28" t="s">
        <v>8</v>
      </c>
      <c r="G345" s="225">
        <f t="shared" ref="G345:N347" si="163">SUM(G346)</f>
        <v>3172270</v>
      </c>
      <c r="H345" s="225">
        <f t="shared" si="163"/>
        <v>0</v>
      </c>
      <c r="I345" s="240">
        <f t="shared" si="136"/>
        <v>3172270</v>
      </c>
      <c r="J345" s="225">
        <f t="shared" si="163"/>
        <v>3181882</v>
      </c>
      <c r="K345" s="225">
        <f t="shared" si="163"/>
        <v>0</v>
      </c>
      <c r="L345" s="192">
        <f t="shared" si="138"/>
        <v>3181882</v>
      </c>
      <c r="M345" s="225">
        <f t="shared" si="163"/>
        <v>3191494</v>
      </c>
      <c r="N345" s="225">
        <f t="shared" si="163"/>
        <v>0</v>
      </c>
      <c r="O345" s="192">
        <f t="shared" si="139"/>
        <v>3191494</v>
      </c>
    </row>
    <row r="346" spans="1:15" ht="26.25" x14ac:dyDescent="0.25">
      <c r="A346" s="15" t="s">
        <v>236</v>
      </c>
      <c r="B346" s="44">
        <v>927</v>
      </c>
      <c r="C346" s="121" t="s">
        <v>38</v>
      </c>
      <c r="D346" s="122" t="s">
        <v>22</v>
      </c>
      <c r="E346" s="128" t="s">
        <v>235</v>
      </c>
      <c r="F346" s="123" t="s">
        <v>8</v>
      </c>
      <c r="G346" s="207">
        <f t="shared" si="163"/>
        <v>3172270</v>
      </c>
      <c r="H346" s="207">
        <f t="shared" si="163"/>
        <v>0</v>
      </c>
      <c r="I346" s="207">
        <f t="shared" si="136"/>
        <v>3172270</v>
      </c>
      <c r="J346" s="207">
        <f t="shared" si="163"/>
        <v>3181882</v>
      </c>
      <c r="K346" s="207">
        <f t="shared" si="163"/>
        <v>0</v>
      </c>
      <c r="L346" s="227">
        <f t="shared" si="138"/>
        <v>3181882</v>
      </c>
      <c r="M346" s="207">
        <f t="shared" si="163"/>
        <v>3191494</v>
      </c>
      <c r="N346" s="207">
        <f t="shared" si="163"/>
        <v>0</v>
      </c>
      <c r="O346" s="227">
        <f t="shared" si="139"/>
        <v>3191494</v>
      </c>
    </row>
    <row r="347" spans="1:15" x14ac:dyDescent="0.25">
      <c r="A347" s="14" t="s">
        <v>89</v>
      </c>
      <c r="B347" s="44">
        <v>927</v>
      </c>
      <c r="C347" s="121" t="s">
        <v>38</v>
      </c>
      <c r="D347" s="122" t="s">
        <v>22</v>
      </c>
      <c r="E347" s="128" t="s">
        <v>235</v>
      </c>
      <c r="F347" s="121" t="s">
        <v>79</v>
      </c>
      <c r="G347" s="207">
        <f>SUM(G348)</f>
        <v>3172270</v>
      </c>
      <c r="H347" s="207">
        <f>SUM(H348)</f>
        <v>0</v>
      </c>
      <c r="I347" s="207">
        <f t="shared" si="136"/>
        <v>3172270</v>
      </c>
      <c r="J347" s="207">
        <f t="shared" si="163"/>
        <v>3181882</v>
      </c>
      <c r="K347" s="207">
        <f>SUM(K348)</f>
        <v>0</v>
      </c>
      <c r="L347" s="227">
        <f t="shared" si="138"/>
        <v>3181882</v>
      </c>
      <c r="M347" s="207">
        <f t="shared" si="163"/>
        <v>3191494</v>
      </c>
      <c r="N347" s="207">
        <f>SUM(N348)</f>
        <v>0</v>
      </c>
      <c r="O347" s="227">
        <f t="shared" si="139"/>
        <v>3191494</v>
      </c>
    </row>
    <row r="348" spans="1:15" ht="24.6" customHeight="1" x14ac:dyDescent="0.25">
      <c r="A348" s="236" t="s">
        <v>164</v>
      </c>
      <c r="B348" s="44">
        <v>927</v>
      </c>
      <c r="C348" s="121" t="s">
        <v>38</v>
      </c>
      <c r="D348" s="122" t="s">
        <v>22</v>
      </c>
      <c r="E348" s="128" t="s">
        <v>235</v>
      </c>
      <c r="F348" s="121" t="s">
        <v>162</v>
      </c>
      <c r="G348" s="207">
        <v>3172270</v>
      </c>
      <c r="H348" s="207">
        <v>0</v>
      </c>
      <c r="I348" s="207">
        <f t="shared" si="136"/>
        <v>3172270</v>
      </c>
      <c r="J348" s="207">
        <v>3181882</v>
      </c>
      <c r="K348" s="207">
        <v>0</v>
      </c>
      <c r="L348" s="227">
        <f t="shared" si="138"/>
        <v>3181882</v>
      </c>
      <c r="M348" s="207">
        <v>3191494</v>
      </c>
      <c r="N348" s="207">
        <v>0</v>
      </c>
      <c r="O348" s="227">
        <f t="shared" si="139"/>
        <v>3191494</v>
      </c>
    </row>
    <row r="349" spans="1:15" x14ac:dyDescent="0.25">
      <c r="A349" s="124" t="s">
        <v>91</v>
      </c>
      <c r="B349" s="37">
        <v>927</v>
      </c>
      <c r="C349" s="208" t="s">
        <v>38</v>
      </c>
      <c r="D349" s="209" t="s">
        <v>10</v>
      </c>
      <c r="E349" s="209" t="s">
        <v>117</v>
      </c>
      <c r="F349" s="210" t="s">
        <v>8</v>
      </c>
      <c r="G349" s="225">
        <f>SUM(G350)</f>
        <v>27000</v>
      </c>
      <c r="H349" s="225">
        <f>SUM(H350)</f>
        <v>0</v>
      </c>
      <c r="I349" s="240">
        <f t="shared" si="136"/>
        <v>27000</v>
      </c>
      <c r="J349" s="225">
        <f t="shared" ref="J349:M349" si="164">SUM(J350)</f>
        <v>21000</v>
      </c>
      <c r="K349" s="225">
        <f>SUM(K350)</f>
        <v>0</v>
      </c>
      <c r="L349" s="192">
        <f t="shared" si="138"/>
        <v>21000</v>
      </c>
      <c r="M349" s="225">
        <f t="shared" si="164"/>
        <v>6000</v>
      </c>
      <c r="N349" s="225">
        <f>SUM(N350)</f>
        <v>0</v>
      </c>
      <c r="O349" s="192">
        <f t="shared" si="139"/>
        <v>6000</v>
      </c>
    </row>
    <row r="350" spans="1:15" ht="39" x14ac:dyDescent="0.25">
      <c r="A350" s="15" t="s">
        <v>92</v>
      </c>
      <c r="B350" s="67">
        <v>927</v>
      </c>
      <c r="C350" s="148" t="s">
        <v>38</v>
      </c>
      <c r="D350" s="151" t="s">
        <v>10</v>
      </c>
      <c r="E350" s="149" t="s">
        <v>123</v>
      </c>
      <c r="F350" s="152" t="s">
        <v>8</v>
      </c>
      <c r="G350" s="225">
        <f t="shared" ref="G350:N351" si="165">SUM(G351)</f>
        <v>27000</v>
      </c>
      <c r="H350" s="225">
        <f t="shared" si="165"/>
        <v>0</v>
      </c>
      <c r="I350" s="240">
        <f t="shared" si="136"/>
        <v>27000</v>
      </c>
      <c r="J350" s="225">
        <f t="shared" si="165"/>
        <v>21000</v>
      </c>
      <c r="K350" s="225">
        <f t="shared" si="165"/>
        <v>0</v>
      </c>
      <c r="L350" s="192">
        <f t="shared" si="138"/>
        <v>21000</v>
      </c>
      <c r="M350" s="225">
        <f t="shared" si="165"/>
        <v>6000</v>
      </c>
      <c r="N350" s="225">
        <f t="shared" si="165"/>
        <v>0</v>
      </c>
      <c r="O350" s="192">
        <f t="shared" si="139"/>
        <v>6000</v>
      </c>
    </row>
    <row r="351" spans="1:15" x14ac:dyDescent="0.25">
      <c r="A351" s="14" t="s">
        <v>78</v>
      </c>
      <c r="B351" s="44">
        <v>927</v>
      </c>
      <c r="C351" s="121" t="s">
        <v>38</v>
      </c>
      <c r="D351" s="122" t="s">
        <v>10</v>
      </c>
      <c r="E351" s="128" t="s">
        <v>123</v>
      </c>
      <c r="F351" s="121" t="s">
        <v>79</v>
      </c>
      <c r="G351" s="226">
        <f t="shared" si="165"/>
        <v>27000</v>
      </c>
      <c r="H351" s="226">
        <f t="shared" si="165"/>
        <v>0</v>
      </c>
      <c r="I351" s="207">
        <f t="shared" si="136"/>
        <v>27000</v>
      </c>
      <c r="J351" s="226">
        <f t="shared" si="165"/>
        <v>21000</v>
      </c>
      <c r="K351" s="226">
        <f t="shared" si="165"/>
        <v>0</v>
      </c>
      <c r="L351" s="227">
        <f t="shared" si="138"/>
        <v>21000</v>
      </c>
      <c r="M351" s="226">
        <f t="shared" si="165"/>
        <v>6000</v>
      </c>
      <c r="N351" s="226">
        <f t="shared" si="165"/>
        <v>0</v>
      </c>
      <c r="O351" s="227">
        <f t="shared" si="139"/>
        <v>6000</v>
      </c>
    </row>
    <row r="352" spans="1:15" ht="23.45" customHeight="1" x14ac:dyDescent="0.25">
      <c r="A352" s="236" t="s">
        <v>164</v>
      </c>
      <c r="B352" s="44">
        <v>927</v>
      </c>
      <c r="C352" s="121" t="s">
        <v>38</v>
      </c>
      <c r="D352" s="122" t="s">
        <v>10</v>
      </c>
      <c r="E352" s="128" t="s">
        <v>123</v>
      </c>
      <c r="F352" s="121" t="s">
        <v>162</v>
      </c>
      <c r="G352" s="226">
        <v>27000</v>
      </c>
      <c r="H352" s="226">
        <v>0</v>
      </c>
      <c r="I352" s="207">
        <f t="shared" si="136"/>
        <v>27000</v>
      </c>
      <c r="J352" s="226">
        <v>21000</v>
      </c>
      <c r="K352" s="226">
        <v>0</v>
      </c>
      <c r="L352" s="227">
        <f t="shared" si="138"/>
        <v>21000</v>
      </c>
      <c r="M352" s="226">
        <v>6000</v>
      </c>
      <c r="N352" s="226">
        <v>0</v>
      </c>
      <c r="O352" s="227">
        <f t="shared" si="139"/>
        <v>6000</v>
      </c>
    </row>
    <row r="353" spans="1:15" x14ac:dyDescent="0.25">
      <c r="A353" s="12" t="s">
        <v>39</v>
      </c>
      <c r="B353" s="37">
        <v>927</v>
      </c>
      <c r="C353" s="208" t="s">
        <v>38</v>
      </c>
      <c r="D353" s="209" t="s">
        <v>40</v>
      </c>
      <c r="E353" s="209" t="s">
        <v>117</v>
      </c>
      <c r="F353" s="210" t="s">
        <v>8</v>
      </c>
      <c r="G353" s="192">
        <f>SUM(G354+G360+G357+G365)</f>
        <v>67871892.620000005</v>
      </c>
      <c r="H353" s="192">
        <f>SUM(H354+H360+H357+H365)</f>
        <v>0</v>
      </c>
      <c r="I353" s="240">
        <f t="shared" si="136"/>
        <v>67871892.620000005</v>
      </c>
      <c r="J353" s="192">
        <f t="shared" ref="J353:M353" si="166">SUM(J354+J360+J357+J365)</f>
        <v>33735119</v>
      </c>
      <c r="K353" s="192">
        <f>SUM(K354+K360+K357+K365)</f>
        <v>0</v>
      </c>
      <c r="L353" s="192">
        <f t="shared" si="138"/>
        <v>33735119</v>
      </c>
      <c r="M353" s="192">
        <f t="shared" si="166"/>
        <v>34419904.719999999</v>
      </c>
      <c r="N353" s="192">
        <f>SUM(N354+N360+N357+N365)</f>
        <v>0</v>
      </c>
      <c r="O353" s="192">
        <f t="shared" si="139"/>
        <v>34419904.719999999</v>
      </c>
    </row>
    <row r="354" spans="1:15" s="329" customFormat="1" ht="39" x14ac:dyDescent="0.25">
      <c r="A354" s="173" t="s">
        <v>93</v>
      </c>
      <c r="B354" s="37">
        <v>927</v>
      </c>
      <c r="C354" s="208" t="s">
        <v>38</v>
      </c>
      <c r="D354" s="209" t="s">
        <v>40</v>
      </c>
      <c r="E354" s="212" t="s">
        <v>124</v>
      </c>
      <c r="F354" s="208" t="s">
        <v>8</v>
      </c>
      <c r="G354" s="225">
        <f t="shared" ref="G354:N355" si="167">SUM(G355)</f>
        <v>252057.82</v>
      </c>
      <c r="H354" s="225">
        <f t="shared" si="167"/>
        <v>0</v>
      </c>
      <c r="I354" s="240">
        <f t="shared" si="136"/>
        <v>252057.82</v>
      </c>
      <c r="J354" s="225">
        <f t="shared" si="167"/>
        <v>262140.2</v>
      </c>
      <c r="K354" s="225">
        <f t="shared" si="167"/>
        <v>0</v>
      </c>
      <c r="L354" s="192">
        <f t="shared" si="138"/>
        <v>262140.2</v>
      </c>
      <c r="M354" s="225">
        <f t="shared" si="167"/>
        <v>272625.91999999998</v>
      </c>
      <c r="N354" s="225">
        <f t="shared" si="167"/>
        <v>0</v>
      </c>
      <c r="O354" s="192">
        <f t="shared" si="139"/>
        <v>272625.91999999998</v>
      </c>
    </row>
    <row r="355" spans="1:15" x14ac:dyDescent="0.25">
      <c r="A355" s="14" t="s">
        <v>78</v>
      </c>
      <c r="B355" s="24">
        <v>927</v>
      </c>
      <c r="C355" s="121" t="s">
        <v>38</v>
      </c>
      <c r="D355" s="122" t="s">
        <v>40</v>
      </c>
      <c r="E355" s="128" t="s">
        <v>124</v>
      </c>
      <c r="F355" s="121" t="s">
        <v>79</v>
      </c>
      <c r="G355" s="226">
        <f t="shared" si="167"/>
        <v>252057.82</v>
      </c>
      <c r="H355" s="226">
        <f t="shared" si="167"/>
        <v>0</v>
      </c>
      <c r="I355" s="207">
        <f t="shared" si="136"/>
        <v>252057.82</v>
      </c>
      <c r="J355" s="226">
        <f t="shared" si="167"/>
        <v>262140.2</v>
      </c>
      <c r="K355" s="226">
        <f t="shared" si="167"/>
        <v>0</v>
      </c>
      <c r="L355" s="227">
        <f t="shared" si="138"/>
        <v>262140.2</v>
      </c>
      <c r="M355" s="226">
        <f t="shared" si="167"/>
        <v>272625.91999999998</v>
      </c>
      <c r="N355" s="226">
        <f t="shared" si="167"/>
        <v>0</v>
      </c>
      <c r="O355" s="227">
        <f t="shared" si="139"/>
        <v>272625.91999999998</v>
      </c>
    </row>
    <row r="356" spans="1:15" x14ac:dyDescent="0.25">
      <c r="A356" s="126" t="s">
        <v>161</v>
      </c>
      <c r="B356" s="24">
        <v>927</v>
      </c>
      <c r="C356" s="121" t="s">
        <v>38</v>
      </c>
      <c r="D356" s="122" t="s">
        <v>40</v>
      </c>
      <c r="E356" s="128" t="s">
        <v>124</v>
      </c>
      <c r="F356" s="121" t="s">
        <v>160</v>
      </c>
      <c r="G356" s="226">
        <v>252057.82</v>
      </c>
      <c r="H356" s="226">
        <v>0</v>
      </c>
      <c r="I356" s="207">
        <f t="shared" si="136"/>
        <v>252057.82</v>
      </c>
      <c r="J356" s="226">
        <v>262140.2</v>
      </c>
      <c r="K356" s="226">
        <v>0</v>
      </c>
      <c r="L356" s="227">
        <f t="shared" si="138"/>
        <v>262140.2</v>
      </c>
      <c r="M356" s="226">
        <v>272625.91999999998</v>
      </c>
      <c r="N356" s="226">
        <v>0</v>
      </c>
      <c r="O356" s="227">
        <f t="shared" si="139"/>
        <v>272625.91999999998</v>
      </c>
    </row>
    <row r="357" spans="1:15" s="329" customFormat="1" ht="51.75" x14ac:dyDescent="0.25">
      <c r="A357" s="264" t="s">
        <v>325</v>
      </c>
      <c r="B357" s="37">
        <v>927</v>
      </c>
      <c r="C357" s="208" t="s">
        <v>38</v>
      </c>
      <c r="D357" s="209" t="s">
        <v>40</v>
      </c>
      <c r="E357" s="212" t="s">
        <v>168</v>
      </c>
      <c r="F357" s="210" t="s">
        <v>8</v>
      </c>
      <c r="G357" s="225">
        <f t="shared" ref="G357:N358" si="168">SUM(G358)</f>
        <v>38136648</v>
      </c>
      <c r="H357" s="225">
        <f t="shared" si="168"/>
        <v>0</v>
      </c>
      <c r="I357" s="240">
        <f t="shared" ref="I357:I420" si="169">SUM(G357+H357)</f>
        <v>38136648</v>
      </c>
      <c r="J357" s="225">
        <f t="shared" si="168"/>
        <v>2007192</v>
      </c>
      <c r="K357" s="225">
        <f t="shared" si="168"/>
        <v>0</v>
      </c>
      <c r="L357" s="192">
        <f t="shared" ref="L357:L420" si="170">SUM(J357+K357)</f>
        <v>2007192</v>
      </c>
      <c r="M357" s="225">
        <f t="shared" si="168"/>
        <v>2007192</v>
      </c>
      <c r="N357" s="225">
        <f t="shared" si="168"/>
        <v>0</v>
      </c>
      <c r="O357" s="192">
        <f t="shared" ref="O357:O420" si="171">SUM(M357+N357)</f>
        <v>2007192</v>
      </c>
    </row>
    <row r="358" spans="1:15" ht="22.5" x14ac:dyDescent="0.25">
      <c r="A358" s="242" t="s">
        <v>73</v>
      </c>
      <c r="B358" s="44">
        <v>927</v>
      </c>
      <c r="C358" s="121" t="s">
        <v>38</v>
      </c>
      <c r="D358" s="122" t="s">
        <v>40</v>
      </c>
      <c r="E358" s="128" t="s">
        <v>168</v>
      </c>
      <c r="F358" s="123" t="s">
        <v>74</v>
      </c>
      <c r="G358" s="226">
        <f t="shared" si="168"/>
        <v>38136648</v>
      </c>
      <c r="H358" s="226">
        <f t="shared" si="168"/>
        <v>0</v>
      </c>
      <c r="I358" s="207">
        <f t="shared" si="169"/>
        <v>38136648</v>
      </c>
      <c r="J358" s="226">
        <f t="shared" si="168"/>
        <v>2007192</v>
      </c>
      <c r="K358" s="226">
        <f t="shared" si="168"/>
        <v>0</v>
      </c>
      <c r="L358" s="227">
        <f t="shared" si="170"/>
        <v>2007192</v>
      </c>
      <c r="M358" s="226">
        <f t="shared" si="168"/>
        <v>2007192</v>
      </c>
      <c r="N358" s="226">
        <f t="shared" si="168"/>
        <v>0</v>
      </c>
      <c r="O358" s="227">
        <f t="shared" si="171"/>
        <v>2007192</v>
      </c>
    </row>
    <row r="359" spans="1:15" x14ac:dyDescent="0.25">
      <c r="A359" s="243" t="s">
        <v>75</v>
      </c>
      <c r="B359" s="44">
        <v>927</v>
      </c>
      <c r="C359" s="121" t="s">
        <v>38</v>
      </c>
      <c r="D359" s="122" t="s">
        <v>40</v>
      </c>
      <c r="E359" s="128" t="s">
        <v>168</v>
      </c>
      <c r="F359" s="123" t="s">
        <v>76</v>
      </c>
      <c r="G359" s="226">
        <v>38136648</v>
      </c>
      <c r="H359" s="226">
        <v>0</v>
      </c>
      <c r="I359" s="207">
        <f t="shared" si="169"/>
        <v>38136648</v>
      </c>
      <c r="J359" s="226">
        <v>2007192</v>
      </c>
      <c r="K359" s="226">
        <v>0</v>
      </c>
      <c r="L359" s="227">
        <f t="shared" si="170"/>
        <v>2007192</v>
      </c>
      <c r="M359" s="226">
        <v>2007192</v>
      </c>
      <c r="N359" s="226">
        <v>0</v>
      </c>
      <c r="O359" s="227">
        <f t="shared" si="171"/>
        <v>2007192</v>
      </c>
    </row>
    <row r="360" spans="1:15" s="329" customFormat="1" ht="102.75" x14ac:dyDescent="0.25">
      <c r="A360" s="131" t="s">
        <v>251</v>
      </c>
      <c r="B360" s="23">
        <v>927</v>
      </c>
      <c r="C360" s="208" t="s">
        <v>38</v>
      </c>
      <c r="D360" s="209" t="s">
        <v>40</v>
      </c>
      <c r="E360" s="212" t="s">
        <v>125</v>
      </c>
      <c r="F360" s="208" t="s">
        <v>8</v>
      </c>
      <c r="G360" s="225">
        <f t="shared" ref="G360:N361" si="172">SUM(G361)</f>
        <v>26992444</v>
      </c>
      <c r="H360" s="225">
        <f t="shared" si="172"/>
        <v>0</v>
      </c>
      <c r="I360" s="240">
        <f t="shared" si="169"/>
        <v>26992444</v>
      </c>
      <c r="J360" s="225">
        <f t="shared" si="172"/>
        <v>28975044</v>
      </c>
      <c r="K360" s="225">
        <f t="shared" si="172"/>
        <v>0</v>
      </c>
      <c r="L360" s="192">
        <f t="shared" si="170"/>
        <v>28975044</v>
      </c>
      <c r="M360" s="225">
        <f t="shared" si="172"/>
        <v>29649344</v>
      </c>
      <c r="N360" s="225">
        <f t="shared" si="172"/>
        <v>0</v>
      </c>
      <c r="O360" s="192">
        <f t="shared" si="171"/>
        <v>29649344</v>
      </c>
    </row>
    <row r="361" spans="1:15" ht="153.75" x14ac:dyDescent="0.25">
      <c r="A361" s="131" t="s">
        <v>254</v>
      </c>
      <c r="B361" s="24">
        <v>927</v>
      </c>
      <c r="C361" s="121" t="s">
        <v>38</v>
      </c>
      <c r="D361" s="122" t="s">
        <v>40</v>
      </c>
      <c r="E361" s="128" t="s">
        <v>255</v>
      </c>
      <c r="F361" s="121" t="s">
        <v>8</v>
      </c>
      <c r="G361" s="226">
        <f t="shared" si="172"/>
        <v>26992444</v>
      </c>
      <c r="H361" s="226">
        <f t="shared" si="172"/>
        <v>0</v>
      </c>
      <c r="I361" s="207">
        <f t="shared" si="169"/>
        <v>26992444</v>
      </c>
      <c r="J361" s="226">
        <f t="shared" si="172"/>
        <v>28975044</v>
      </c>
      <c r="K361" s="226">
        <f t="shared" si="172"/>
        <v>0</v>
      </c>
      <c r="L361" s="227">
        <f t="shared" si="170"/>
        <v>28975044</v>
      </c>
      <c r="M361" s="226">
        <f t="shared" si="172"/>
        <v>29649344</v>
      </c>
      <c r="N361" s="226">
        <f t="shared" si="172"/>
        <v>0</v>
      </c>
      <c r="O361" s="227">
        <f t="shared" si="171"/>
        <v>29649344</v>
      </c>
    </row>
    <row r="362" spans="1:15" x14ac:dyDescent="0.25">
      <c r="A362" s="25" t="s">
        <v>78</v>
      </c>
      <c r="B362" s="29">
        <v>927</v>
      </c>
      <c r="C362" s="199" t="s">
        <v>38</v>
      </c>
      <c r="D362" s="216" t="s">
        <v>40</v>
      </c>
      <c r="E362" s="128" t="s">
        <v>255</v>
      </c>
      <c r="F362" s="199" t="s">
        <v>79</v>
      </c>
      <c r="G362" s="226">
        <f>SUM(G364+G363)</f>
        <v>26992444</v>
      </c>
      <c r="H362" s="226">
        <f>SUM(H364+H363)</f>
        <v>0</v>
      </c>
      <c r="I362" s="207">
        <f t="shared" si="169"/>
        <v>26992444</v>
      </c>
      <c r="J362" s="226">
        <f t="shared" ref="J362:M362" si="173">SUM(J364+J363)</f>
        <v>28975044</v>
      </c>
      <c r="K362" s="226">
        <f>SUM(K364+K363)</f>
        <v>0</v>
      </c>
      <c r="L362" s="227">
        <f t="shared" si="170"/>
        <v>28975044</v>
      </c>
      <c r="M362" s="226">
        <f t="shared" si="173"/>
        <v>29649344</v>
      </c>
      <c r="N362" s="226">
        <f>SUM(N364+N363)</f>
        <v>0</v>
      </c>
      <c r="O362" s="227">
        <f t="shared" si="171"/>
        <v>29649344</v>
      </c>
    </row>
    <row r="363" spans="1:15" x14ac:dyDescent="0.25">
      <c r="A363" s="126" t="s">
        <v>161</v>
      </c>
      <c r="B363" s="24">
        <v>927</v>
      </c>
      <c r="C363" s="121" t="s">
        <v>38</v>
      </c>
      <c r="D363" s="122" t="s">
        <v>40</v>
      </c>
      <c r="E363" s="128" t="s">
        <v>255</v>
      </c>
      <c r="F363" s="121" t="s">
        <v>160</v>
      </c>
      <c r="G363" s="226">
        <v>17297112</v>
      </c>
      <c r="H363" s="226">
        <v>0</v>
      </c>
      <c r="I363" s="207">
        <f t="shared" si="169"/>
        <v>17297112</v>
      </c>
      <c r="J363" s="226">
        <v>18547710</v>
      </c>
      <c r="K363" s="226">
        <v>0</v>
      </c>
      <c r="L363" s="227">
        <f t="shared" si="170"/>
        <v>18547710</v>
      </c>
      <c r="M363" s="226">
        <v>18906360</v>
      </c>
      <c r="N363" s="226">
        <v>0</v>
      </c>
      <c r="O363" s="227">
        <f t="shared" si="171"/>
        <v>18906360</v>
      </c>
    </row>
    <row r="364" spans="1:15" ht="26.45" customHeight="1" x14ac:dyDescent="0.25">
      <c r="A364" s="236" t="s">
        <v>164</v>
      </c>
      <c r="B364" s="24">
        <v>927</v>
      </c>
      <c r="C364" s="121" t="s">
        <v>38</v>
      </c>
      <c r="D364" s="122" t="s">
        <v>40</v>
      </c>
      <c r="E364" s="128" t="s">
        <v>255</v>
      </c>
      <c r="F364" s="121" t="s">
        <v>162</v>
      </c>
      <c r="G364" s="226">
        <v>9695332</v>
      </c>
      <c r="H364" s="226">
        <v>0</v>
      </c>
      <c r="I364" s="207">
        <f t="shared" si="169"/>
        <v>9695332</v>
      </c>
      <c r="J364" s="226">
        <v>10427334</v>
      </c>
      <c r="K364" s="226">
        <v>0</v>
      </c>
      <c r="L364" s="227">
        <f t="shared" si="170"/>
        <v>10427334</v>
      </c>
      <c r="M364" s="226">
        <v>10742984</v>
      </c>
      <c r="N364" s="226">
        <v>0</v>
      </c>
      <c r="O364" s="227">
        <f t="shared" si="171"/>
        <v>10742984</v>
      </c>
    </row>
    <row r="365" spans="1:15" ht="26.25" x14ac:dyDescent="0.25">
      <c r="A365" s="173" t="s">
        <v>260</v>
      </c>
      <c r="B365" s="67">
        <v>927</v>
      </c>
      <c r="C365" s="148" t="s">
        <v>38</v>
      </c>
      <c r="D365" s="151" t="s">
        <v>40</v>
      </c>
      <c r="E365" s="149" t="s">
        <v>246</v>
      </c>
      <c r="F365" s="148" t="s">
        <v>8</v>
      </c>
      <c r="G365" s="240">
        <f t="shared" ref="G365:N366" si="174">SUM(G366)</f>
        <v>2490742.7999999998</v>
      </c>
      <c r="H365" s="240">
        <f t="shared" si="174"/>
        <v>0</v>
      </c>
      <c r="I365" s="240">
        <f t="shared" si="169"/>
        <v>2490742.7999999998</v>
      </c>
      <c r="J365" s="240">
        <f t="shared" si="174"/>
        <v>2490742.7999999998</v>
      </c>
      <c r="K365" s="240">
        <f t="shared" si="174"/>
        <v>0</v>
      </c>
      <c r="L365" s="192">
        <f t="shared" si="170"/>
        <v>2490742.7999999998</v>
      </c>
      <c r="M365" s="240">
        <f t="shared" si="174"/>
        <v>2490742.7999999998</v>
      </c>
      <c r="N365" s="240">
        <f t="shared" si="174"/>
        <v>0</v>
      </c>
      <c r="O365" s="192">
        <f t="shared" si="171"/>
        <v>2490742.7999999998</v>
      </c>
    </row>
    <row r="366" spans="1:15" ht="24" customHeight="1" x14ac:dyDescent="0.25">
      <c r="A366" s="126" t="s">
        <v>78</v>
      </c>
      <c r="B366" s="44">
        <v>927</v>
      </c>
      <c r="C366" s="121" t="s">
        <v>38</v>
      </c>
      <c r="D366" s="216" t="s">
        <v>40</v>
      </c>
      <c r="E366" s="128" t="s">
        <v>246</v>
      </c>
      <c r="F366" s="121" t="s">
        <v>79</v>
      </c>
      <c r="G366" s="207">
        <f>SUM(G367)</f>
        <v>2490742.7999999998</v>
      </c>
      <c r="H366" s="207">
        <f>SUM(H367)</f>
        <v>0</v>
      </c>
      <c r="I366" s="207">
        <f t="shared" si="169"/>
        <v>2490742.7999999998</v>
      </c>
      <c r="J366" s="207">
        <f t="shared" si="174"/>
        <v>2490742.7999999998</v>
      </c>
      <c r="K366" s="207">
        <f>SUM(K367)</f>
        <v>0</v>
      </c>
      <c r="L366" s="227">
        <f t="shared" si="170"/>
        <v>2490742.7999999998</v>
      </c>
      <c r="M366" s="207">
        <f t="shared" si="174"/>
        <v>2490742.7999999998</v>
      </c>
      <c r="N366" s="207">
        <f>SUM(N367)</f>
        <v>0</v>
      </c>
      <c r="O366" s="227">
        <f t="shared" si="171"/>
        <v>2490742.7999999998</v>
      </c>
    </row>
    <row r="367" spans="1:15" ht="24" customHeight="1" x14ac:dyDescent="0.25">
      <c r="A367" s="236" t="s">
        <v>164</v>
      </c>
      <c r="B367" s="44">
        <v>927</v>
      </c>
      <c r="C367" s="121" t="s">
        <v>38</v>
      </c>
      <c r="D367" s="122" t="s">
        <v>40</v>
      </c>
      <c r="E367" s="128" t="s">
        <v>246</v>
      </c>
      <c r="F367" s="121" t="s">
        <v>162</v>
      </c>
      <c r="G367" s="207">
        <v>2490742.7999999998</v>
      </c>
      <c r="H367" s="207">
        <v>0</v>
      </c>
      <c r="I367" s="207">
        <f t="shared" si="169"/>
        <v>2490742.7999999998</v>
      </c>
      <c r="J367" s="207">
        <v>2490742.7999999998</v>
      </c>
      <c r="K367" s="207">
        <v>0</v>
      </c>
      <c r="L367" s="227">
        <f t="shared" si="170"/>
        <v>2490742.7999999998</v>
      </c>
      <c r="M367" s="207">
        <v>2490742.7999999998</v>
      </c>
      <c r="N367" s="207">
        <v>0</v>
      </c>
      <c r="O367" s="227">
        <f t="shared" si="171"/>
        <v>2490742.7999999998</v>
      </c>
    </row>
    <row r="368" spans="1:15" ht="26.25" x14ac:dyDescent="0.25">
      <c r="A368" s="12" t="s">
        <v>94</v>
      </c>
      <c r="B368" s="23">
        <v>927</v>
      </c>
      <c r="C368" s="208" t="s">
        <v>38</v>
      </c>
      <c r="D368" s="209" t="s">
        <v>44</v>
      </c>
      <c r="E368" s="209" t="s">
        <v>117</v>
      </c>
      <c r="F368" s="210" t="s">
        <v>8</v>
      </c>
      <c r="G368" s="225">
        <f>SUM(G369+G374)</f>
        <v>2435186</v>
      </c>
      <c r="H368" s="225">
        <f>SUM(H369+H374)</f>
        <v>0</v>
      </c>
      <c r="I368" s="240">
        <f t="shared" si="169"/>
        <v>2435186</v>
      </c>
      <c r="J368" s="225">
        <f t="shared" ref="J368:M368" si="175">SUM(J369+J374)</f>
        <v>2428186</v>
      </c>
      <c r="K368" s="225">
        <f>SUM(K369+K374)</f>
        <v>0</v>
      </c>
      <c r="L368" s="192">
        <f t="shared" si="170"/>
        <v>2428186</v>
      </c>
      <c r="M368" s="225">
        <f t="shared" si="175"/>
        <v>2442186</v>
      </c>
      <c r="N368" s="225">
        <f>SUM(N369+N374)</f>
        <v>0</v>
      </c>
      <c r="O368" s="192">
        <f t="shared" si="171"/>
        <v>2442186</v>
      </c>
    </row>
    <row r="369" spans="1:15" ht="77.25" x14ac:dyDescent="0.25">
      <c r="A369" s="234" t="s">
        <v>376</v>
      </c>
      <c r="B369" s="37">
        <v>927</v>
      </c>
      <c r="C369" s="208" t="s">
        <v>38</v>
      </c>
      <c r="D369" s="209" t="s">
        <v>44</v>
      </c>
      <c r="E369" s="212" t="s">
        <v>121</v>
      </c>
      <c r="F369" s="210" t="s">
        <v>8</v>
      </c>
      <c r="G369" s="225">
        <f>SUM(G370+G372)</f>
        <v>1084630</v>
      </c>
      <c r="H369" s="225">
        <f>SUM(H370+H372)</f>
        <v>0</v>
      </c>
      <c r="I369" s="240">
        <f t="shared" si="169"/>
        <v>1084630</v>
      </c>
      <c r="J369" s="225">
        <f t="shared" ref="J369:M369" si="176">SUM(J370+J372)</f>
        <v>1084630</v>
      </c>
      <c r="K369" s="225">
        <f>SUM(K370+K372)</f>
        <v>0</v>
      </c>
      <c r="L369" s="192">
        <f t="shared" si="170"/>
        <v>1084630</v>
      </c>
      <c r="M369" s="225">
        <f t="shared" si="176"/>
        <v>1084630</v>
      </c>
      <c r="N369" s="225">
        <f>SUM(N370+N372)</f>
        <v>0</v>
      </c>
      <c r="O369" s="192">
        <f t="shared" si="171"/>
        <v>1084630</v>
      </c>
    </row>
    <row r="370" spans="1:15" ht="42.6" customHeight="1" x14ac:dyDescent="0.25">
      <c r="A370" s="16" t="s">
        <v>29</v>
      </c>
      <c r="B370" s="44">
        <v>927</v>
      </c>
      <c r="C370" s="121" t="s">
        <v>38</v>
      </c>
      <c r="D370" s="122" t="s">
        <v>44</v>
      </c>
      <c r="E370" s="128" t="s">
        <v>121</v>
      </c>
      <c r="F370" s="121" t="s">
        <v>30</v>
      </c>
      <c r="G370" s="226">
        <f>SUM(G371)</f>
        <v>847758</v>
      </c>
      <c r="H370" s="226">
        <f>SUM(H371)</f>
        <v>0</v>
      </c>
      <c r="I370" s="207">
        <f t="shared" si="169"/>
        <v>847758</v>
      </c>
      <c r="J370" s="226">
        <f t="shared" ref="J370:M370" si="177">SUM(J371)</f>
        <v>847758</v>
      </c>
      <c r="K370" s="226">
        <f>SUM(K371)</f>
        <v>0</v>
      </c>
      <c r="L370" s="227">
        <f t="shared" si="170"/>
        <v>847758</v>
      </c>
      <c r="M370" s="226">
        <f t="shared" si="177"/>
        <v>847758</v>
      </c>
      <c r="N370" s="226">
        <f>SUM(N371)</f>
        <v>0</v>
      </c>
      <c r="O370" s="227">
        <f t="shared" si="171"/>
        <v>847758</v>
      </c>
    </row>
    <row r="371" spans="1:15" x14ac:dyDescent="0.25">
      <c r="A371" s="13" t="s">
        <v>31</v>
      </c>
      <c r="B371" s="44">
        <v>927</v>
      </c>
      <c r="C371" s="121" t="s">
        <v>38</v>
      </c>
      <c r="D371" s="122" t="s">
        <v>44</v>
      </c>
      <c r="E371" s="128" t="s">
        <v>121</v>
      </c>
      <c r="F371" s="121" t="s">
        <v>32</v>
      </c>
      <c r="G371" s="226">
        <v>847758</v>
      </c>
      <c r="H371" s="226">
        <v>0</v>
      </c>
      <c r="I371" s="207">
        <f t="shared" si="169"/>
        <v>847758</v>
      </c>
      <c r="J371" s="226">
        <v>847758</v>
      </c>
      <c r="K371" s="226">
        <v>0</v>
      </c>
      <c r="L371" s="227">
        <f t="shared" si="170"/>
        <v>847758</v>
      </c>
      <c r="M371" s="226">
        <v>847758</v>
      </c>
      <c r="N371" s="226">
        <v>0</v>
      </c>
      <c r="O371" s="227">
        <f t="shared" si="171"/>
        <v>847758</v>
      </c>
    </row>
    <row r="372" spans="1:15" x14ac:dyDescent="0.25">
      <c r="A372" s="16" t="s">
        <v>12</v>
      </c>
      <c r="B372" s="44">
        <v>927</v>
      </c>
      <c r="C372" s="121" t="s">
        <v>38</v>
      </c>
      <c r="D372" s="121" t="s">
        <v>44</v>
      </c>
      <c r="E372" s="128" t="s">
        <v>121</v>
      </c>
      <c r="F372" s="121" t="s">
        <v>13</v>
      </c>
      <c r="G372" s="226">
        <f>SUM(G373)</f>
        <v>236872</v>
      </c>
      <c r="H372" s="226">
        <f>SUM(H373)</f>
        <v>0</v>
      </c>
      <c r="I372" s="207">
        <f t="shared" si="169"/>
        <v>236872</v>
      </c>
      <c r="J372" s="226">
        <f t="shared" ref="J372:M372" si="178">SUM(J373)</f>
        <v>236872</v>
      </c>
      <c r="K372" s="226">
        <f>SUM(K373)</f>
        <v>0</v>
      </c>
      <c r="L372" s="227">
        <f t="shared" si="170"/>
        <v>236872</v>
      </c>
      <c r="M372" s="226">
        <f t="shared" si="178"/>
        <v>236872</v>
      </c>
      <c r="N372" s="226">
        <f>SUM(N373)</f>
        <v>0</v>
      </c>
      <c r="O372" s="227">
        <f t="shared" si="171"/>
        <v>236872</v>
      </c>
    </row>
    <row r="373" spans="1:15" ht="23.25" x14ac:dyDescent="0.25">
      <c r="A373" s="125" t="s">
        <v>159</v>
      </c>
      <c r="B373" s="44">
        <v>927</v>
      </c>
      <c r="C373" s="121" t="s">
        <v>38</v>
      </c>
      <c r="D373" s="121" t="s">
        <v>44</v>
      </c>
      <c r="E373" s="128" t="s">
        <v>121</v>
      </c>
      <c r="F373" s="121" t="s">
        <v>15</v>
      </c>
      <c r="G373" s="226">
        <v>236872</v>
      </c>
      <c r="H373" s="226">
        <v>0</v>
      </c>
      <c r="I373" s="207">
        <f t="shared" si="169"/>
        <v>236872</v>
      </c>
      <c r="J373" s="226">
        <v>236872</v>
      </c>
      <c r="K373" s="226">
        <v>0</v>
      </c>
      <c r="L373" s="227">
        <f t="shared" si="170"/>
        <v>236872</v>
      </c>
      <c r="M373" s="226">
        <v>236872</v>
      </c>
      <c r="N373" s="226">
        <v>0</v>
      </c>
      <c r="O373" s="227">
        <f t="shared" si="171"/>
        <v>236872</v>
      </c>
    </row>
    <row r="374" spans="1:15" ht="102.75" x14ac:dyDescent="0.25">
      <c r="A374" s="131" t="s">
        <v>251</v>
      </c>
      <c r="B374" s="37">
        <v>927</v>
      </c>
      <c r="C374" s="208" t="s">
        <v>38</v>
      </c>
      <c r="D374" s="209" t="s">
        <v>44</v>
      </c>
      <c r="E374" s="212" t="s">
        <v>125</v>
      </c>
      <c r="F374" s="210" t="s">
        <v>8</v>
      </c>
      <c r="G374" s="225">
        <f>SUM(G375+G378)</f>
        <v>1350556</v>
      </c>
      <c r="H374" s="225">
        <f>SUM(H375+H378)</f>
        <v>0</v>
      </c>
      <c r="I374" s="240">
        <f t="shared" si="169"/>
        <v>1350556</v>
      </c>
      <c r="J374" s="225">
        <f t="shared" ref="J374:M374" si="179">SUM(J375+J378)</f>
        <v>1343556</v>
      </c>
      <c r="K374" s="225">
        <f>SUM(K375+K378)</f>
        <v>0</v>
      </c>
      <c r="L374" s="192">
        <f t="shared" si="170"/>
        <v>1343556</v>
      </c>
      <c r="M374" s="225">
        <f t="shared" si="179"/>
        <v>1357556</v>
      </c>
      <c r="N374" s="225">
        <f>SUM(N375+N378)</f>
        <v>0</v>
      </c>
      <c r="O374" s="192">
        <f t="shared" si="171"/>
        <v>1357556</v>
      </c>
    </row>
    <row r="375" spans="1:15" ht="115.5" x14ac:dyDescent="0.25">
      <c r="A375" s="131" t="s">
        <v>256</v>
      </c>
      <c r="B375" s="52">
        <v>927</v>
      </c>
      <c r="C375" s="146" t="s">
        <v>38</v>
      </c>
      <c r="D375" s="161" t="s">
        <v>44</v>
      </c>
      <c r="E375" s="163" t="s">
        <v>257</v>
      </c>
      <c r="F375" s="165" t="s">
        <v>8</v>
      </c>
      <c r="G375" s="226">
        <f>SUM(G376)</f>
        <v>1301556</v>
      </c>
      <c r="H375" s="226">
        <f>SUM(H376)</f>
        <v>0</v>
      </c>
      <c r="I375" s="207">
        <f t="shared" si="169"/>
        <v>1301556</v>
      </c>
      <c r="J375" s="226">
        <f t="shared" ref="J375:M376" si="180">SUM(J376)</f>
        <v>1301556</v>
      </c>
      <c r="K375" s="226">
        <f>SUM(K376)</f>
        <v>0</v>
      </c>
      <c r="L375" s="227">
        <f t="shared" si="170"/>
        <v>1301556</v>
      </c>
      <c r="M375" s="226">
        <f t="shared" si="180"/>
        <v>1301556</v>
      </c>
      <c r="N375" s="226">
        <f>SUM(N376)</f>
        <v>0</v>
      </c>
      <c r="O375" s="227">
        <f t="shared" si="171"/>
        <v>1301556</v>
      </c>
    </row>
    <row r="376" spans="1:15" ht="38.450000000000003" customHeight="1" x14ac:dyDescent="0.25">
      <c r="A376" s="13" t="s">
        <v>29</v>
      </c>
      <c r="B376" s="44">
        <v>927</v>
      </c>
      <c r="C376" s="121" t="s">
        <v>38</v>
      </c>
      <c r="D376" s="122" t="s">
        <v>44</v>
      </c>
      <c r="E376" s="128" t="s">
        <v>257</v>
      </c>
      <c r="F376" s="121" t="s">
        <v>30</v>
      </c>
      <c r="G376" s="226">
        <f>SUM(G377)</f>
        <v>1301556</v>
      </c>
      <c r="H376" s="226">
        <f>SUM(H377)</f>
        <v>0</v>
      </c>
      <c r="I376" s="207">
        <f t="shared" si="169"/>
        <v>1301556</v>
      </c>
      <c r="J376" s="226">
        <f t="shared" si="180"/>
        <v>1301556</v>
      </c>
      <c r="K376" s="226">
        <f>SUM(K377)</f>
        <v>0</v>
      </c>
      <c r="L376" s="227">
        <f t="shared" si="170"/>
        <v>1301556</v>
      </c>
      <c r="M376" s="226">
        <f t="shared" si="180"/>
        <v>1301556</v>
      </c>
      <c r="N376" s="226">
        <f>SUM(N377)</f>
        <v>0</v>
      </c>
      <c r="O376" s="227">
        <f t="shared" si="171"/>
        <v>1301556</v>
      </c>
    </row>
    <row r="377" spans="1:15" x14ac:dyDescent="0.25">
      <c r="A377" s="13" t="s">
        <v>31</v>
      </c>
      <c r="B377" s="44">
        <v>927</v>
      </c>
      <c r="C377" s="121" t="s">
        <v>38</v>
      </c>
      <c r="D377" s="122" t="s">
        <v>44</v>
      </c>
      <c r="E377" s="163" t="s">
        <v>257</v>
      </c>
      <c r="F377" s="121" t="s">
        <v>32</v>
      </c>
      <c r="G377" s="226">
        <v>1301556</v>
      </c>
      <c r="H377" s="226">
        <v>0</v>
      </c>
      <c r="I377" s="207">
        <f t="shared" si="169"/>
        <v>1301556</v>
      </c>
      <c r="J377" s="226">
        <v>1301556</v>
      </c>
      <c r="K377" s="226">
        <v>0</v>
      </c>
      <c r="L377" s="227">
        <f t="shared" si="170"/>
        <v>1301556</v>
      </c>
      <c r="M377" s="226">
        <v>1301556</v>
      </c>
      <c r="N377" s="226">
        <v>0</v>
      </c>
      <c r="O377" s="227">
        <f t="shared" si="171"/>
        <v>1301556</v>
      </c>
    </row>
    <row r="378" spans="1:15" ht="137.44999999999999" customHeight="1" x14ac:dyDescent="0.25">
      <c r="A378" s="131" t="s">
        <v>252</v>
      </c>
      <c r="B378" s="24">
        <v>927</v>
      </c>
      <c r="C378" s="121" t="s">
        <v>38</v>
      </c>
      <c r="D378" s="122" t="s">
        <v>44</v>
      </c>
      <c r="E378" s="128" t="s">
        <v>253</v>
      </c>
      <c r="F378" s="121" t="s">
        <v>8</v>
      </c>
      <c r="G378" s="226">
        <f>SUM(G380)</f>
        <v>49000</v>
      </c>
      <c r="H378" s="226">
        <f>SUM(H380)</f>
        <v>0</v>
      </c>
      <c r="I378" s="207">
        <f t="shared" si="169"/>
        <v>49000</v>
      </c>
      <c r="J378" s="226">
        <f t="shared" ref="J378:M378" si="181">SUM(J380)</f>
        <v>42000</v>
      </c>
      <c r="K378" s="226">
        <f>SUM(K380)</f>
        <v>0</v>
      </c>
      <c r="L378" s="227">
        <f t="shared" si="170"/>
        <v>42000</v>
      </c>
      <c r="M378" s="226">
        <f t="shared" si="181"/>
        <v>56000</v>
      </c>
      <c r="N378" s="226">
        <f>SUM(N380)</f>
        <v>0</v>
      </c>
      <c r="O378" s="227">
        <f t="shared" si="171"/>
        <v>56000</v>
      </c>
    </row>
    <row r="379" spans="1:15" x14ac:dyDescent="0.25">
      <c r="A379" s="125" t="s">
        <v>12</v>
      </c>
      <c r="B379" s="29">
        <v>927</v>
      </c>
      <c r="C379" s="199" t="s">
        <v>38</v>
      </c>
      <c r="D379" s="121" t="s">
        <v>44</v>
      </c>
      <c r="E379" s="128" t="s">
        <v>253</v>
      </c>
      <c r="F379" s="199">
        <v>200</v>
      </c>
      <c r="G379" s="226">
        <f>SUM(G380)</f>
        <v>49000</v>
      </c>
      <c r="H379" s="226">
        <f>SUM(H380)</f>
        <v>0</v>
      </c>
      <c r="I379" s="207">
        <f t="shared" si="169"/>
        <v>49000</v>
      </c>
      <c r="J379" s="226">
        <f t="shared" ref="J379:M379" si="182">SUM(J380)</f>
        <v>42000</v>
      </c>
      <c r="K379" s="226">
        <f>SUM(K380)</f>
        <v>0</v>
      </c>
      <c r="L379" s="227">
        <f t="shared" si="170"/>
        <v>42000</v>
      </c>
      <c r="M379" s="226">
        <f t="shared" si="182"/>
        <v>56000</v>
      </c>
      <c r="N379" s="226">
        <f>SUM(N380)</f>
        <v>0</v>
      </c>
      <c r="O379" s="227">
        <f t="shared" si="171"/>
        <v>56000</v>
      </c>
    </row>
    <row r="380" spans="1:15" ht="23.25" x14ac:dyDescent="0.25">
      <c r="A380" s="125" t="s">
        <v>159</v>
      </c>
      <c r="B380" s="24">
        <v>927</v>
      </c>
      <c r="C380" s="121" t="s">
        <v>38</v>
      </c>
      <c r="D380" s="121" t="s">
        <v>44</v>
      </c>
      <c r="E380" s="128" t="s">
        <v>253</v>
      </c>
      <c r="F380" s="121" t="s">
        <v>15</v>
      </c>
      <c r="G380" s="226">
        <v>49000</v>
      </c>
      <c r="H380" s="226">
        <v>0</v>
      </c>
      <c r="I380" s="207">
        <f t="shared" si="169"/>
        <v>49000</v>
      </c>
      <c r="J380" s="226">
        <v>42000</v>
      </c>
      <c r="K380" s="226">
        <v>0</v>
      </c>
      <c r="L380" s="227">
        <f t="shared" si="170"/>
        <v>42000</v>
      </c>
      <c r="M380" s="226">
        <v>56000</v>
      </c>
      <c r="N380" s="226">
        <v>0</v>
      </c>
      <c r="O380" s="227">
        <f t="shared" si="171"/>
        <v>56000</v>
      </c>
    </row>
    <row r="381" spans="1:15" x14ac:dyDescent="0.25">
      <c r="A381" s="20" t="s">
        <v>95</v>
      </c>
      <c r="B381" s="23">
        <v>927</v>
      </c>
      <c r="C381" s="208" t="s">
        <v>96</v>
      </c>
      <c r="D381" s="209" t="s">
        <v>7</v>
      </c>
      <c r="E381" s="209" t="s">
        <v>117</v>
      </c>
      <c r="F381" s="210" t="s">
        <v>8</v>
      </c>
      <c r="G381" s="225">
        <f>SUM(G382+G391)</f>
        <v>212299141.87</v>
      </c>
      <c r="H381" s="225">
        <f>SUM(H382+H391)</f>
        <v>7080073.3899999997</v>
      </c>
      <c r="I381" s="240">
        <f t="shared" si="169"/>
        <v>219379215.25999999</v>
      </c>
      <c r="J381" s="225">
        <f>SUM(J382+J391)</f>
        <v>21979563</v>
      </c>
      <c r="K381" s="225">
        <f>SUM(K382+K391)</f>
        <v>0</v>
      </c>
      <c r="L381" s="192">
        <f t="shared" si="170"/>
        <v>21979563</v>
      </c>
      <c r="M381" s="225">
        <f>SUM(M382+M391)</f>
        <v>11129745</v>
      </c>
      <c r="N381" s="225">
        <f>SUM(N382+N391)</f>
        <v>0</v>
      </c>
      <c r="O381" s="192">
        <f t="shared" si="171"/>
        <v>11129745</v>
      </c>
    </row>
    <row r="382" spans="1:15" x14ac:dyDescent="0.25">
      <c r="A382" s="11" t="s">
        <v>97</v>
      </c>
      <c r="B382" s="23">
        <v>927</v>
      </c>
      <c r="C382" s="208" t="s">
        <v>96</v>
      </c>
      <c r="D382" s="209" t="s">
        <v>22</v>
      </c>
      <c r="E382" s="209" t="s">
        <v>117</v>
      </c>
      <c r="F382" s="210" t="s">
        <v>8</v>
      </c>
      <c r="G382" s="225">
        <f>SUM(G383+G388)</f>
        <v>12429867.5</v>
      </c>
      <c r="H382" s="225">
        <f>SUM(H383+H388)</f>
        <v>50000</v>
      </c>
      <c r="I382" s="240">
        <f t="shared" si="169"/>
        <v>12479867.5</v>
      </c>
      <c r="J382" s="225">
        <f t="shared" ref="J382:M382" si="183">SUM(J383+J388)</f>
        <v>11228033</v>
      </c>
      <c r="K382" s="225">
        <f>SUM(K383+K388)</f>
        <v>0</v>
      </c>
      <c r="L382" s="192">
        <f t="shared" si="170"/>
        <v>11228033</v>
      </c>
      <c r="M382" s="225">
        <f t="shared" si="183"/>
        <v>11129745</v>
      </c>
      <c r="N382" s="225">
        <f>SUM(N383+N388)</f>
        <v>0</v>
      </c>
      <c r="O382" s="192">
        <f t="shared" si="171"/>
        <v>11129745</v>
      </c>
    </row>
    <row r="383" spans="1:15" ht="26.25" x14ac:dyDescent="0.25">
      <c r="A383" s="17" t="s">
        <v>238</v>
      </c>
      <c r="B383" s="37">
        <v>927</v>
      </c>
      <c r="C383" s="208" t="s">
        <v>96</v>
      </c>
      <c r="D383" s="209" t="s">
        <v>22</v>
      </c>
      <c r="E383" s="212" t="s">
        <v>237</v>
      </c>
      <c r="F383" s="210" t="s">
        <v>8</v>
      </c>
      <c r="G383" s="225">
        <f>SUM(G386+G384)</f>
        <v>150000</v>
      </c>
      <c r="H383" s="225">
        <f>SUM(H386+H384)</f>
        <v>0</v>
      </c>
      <c r="I383" s="240">
        <f t="shared" si="169"/>
        <v>150000</v>
      </c>
      <c r="J383" s="225">
        <f t="shared" ref="J383:M383" si="184">SUM(J386+J384)</f>
        <v>150000</v>
      </c>
      <c r="K383" s="225">
        <f>SUM(K386+K384)</f>
        <v>0</v>
      </c>
      <c r="L383" s="192">
        <f t="shared" si="170"/>
        <v>150000</v>
      </c>
      <c r="M383" s="225">
        <f t="shared" si="184"/>
        <v>50000</v>
      </c>
      <c r="N383" s="225">
        <f>SUM(N386+N384)</f>
        <v>0</v>
      </c>
      <c r="O383" s="192">
        <f t="shared" si="171"/>
        <v>50000</v>
      </c>
    </row>
    <row r="384" spans="1:15" ht="38.450000000000003" customHeight="1" x14ac:dyDescent="0.25">
      <c r="A384" s="125" t="s">
        <v>29</v>
      </c>
      <c r="B384" s="44">
        <v>927</v>
      </c>
      <c r="C384" s="146" t="s">
        <v>96</v>
      </c>
      <c r="D384" s="161" t="s">
        <v>22</v>
      </c>
      <c r="E384" s="163" t="s">
        <v>237</v>
      </c>
      <c r="F384" s="121" t="s">
        <v>30</v>
      </c>
      <c r="G384" s="207">
        <f>SUM(G385)</f>
        <v>60000</v>
      </c>
      <c r="H384" s="207">
        <f>SUM(H385)</f>
        <v>0</v>
      </c>
      <c r="I384" s="207">
        <f t="shared" si="169"/>
        <v>60000</v>
      </c>
      <c r="J384" s="207">
        <f t="shared" ref="J384:M386" si="185">SUM(J385)</f>
        <v>60000</v>
      </c>
      <c r="K384" s="207">
        <f>SUM(K385)</f>
        <v>0</v>
      </c>
      <c r="L384" s="227">
        <f t="shared" si="170"/>
        <v>60000</v>
      </c>
      <c r="M384" s="207">
        <f t="shared" si="185"/>
        <v>20000</v>
      </c>
      <c r="N384" s="207">
        <f>SUM(N385)</f>
        <v>0</v>
      </c>
      <c r="O384" s="227">
        <f t="shared" si="171"/>
        <v>20000</v>
      </c>
    </row>
    <row r="385" spans="1:15" x14ac:dyDescent="0.25">
      <c r="A385" s="125" t="s">
        <v>31</v>
      </c>
      <c r="B385" s="44">
        <v>927</v>
      </c>
      <c r="C385" s="146" t="s">
        <v>96</v>
      </c>
      <c r="D385" s="161" t="s">
        <v>22</v>
      </c>
      <c r="E385" s="163" t="s">
        <v>237</v>
      </c>
      <c r="F385" s="121" t="s">
        <v>32</v>
      </c>
      <c r="G385" s="207">
        <v>60000</v>
      </c>
      <c r="H385" s="207">
        <v>0</v>
      </c>
      <c r="I385" s="207">
        <f t="shared" si="169"/>
        <v>60000</v>
      </c>
      <c r="J385" s="207">
        <v>60000</v>
      </c>
      <c r="K385" s="207">
        <v>0</v>
      </c>
      <c r="L385" s="227">
        <f t="shared" si="170"/>
        <v>60000</v>
      </c>
      <c r="M385" s="207">
        <v>20000</v>
      </c>
      <c r="N385" s="207">
        <v>0</v>
      </c>
      <c r="O385" s="227">
        <f t="shared" si="171"/>
        <v>20000</v>
      </c>
    </row>
    <row r="386" spans="1:15" x14ac:dyDescent="0.25">
      <c r="A386" s="13" t="s">
        <v>12</v>
      </c>
      <c r="B386" s="44">
        <v>927</v>
      </c>
      <c r="C386" s="146" t="s">
        <v>96</v>
      </c>
      <c r="D386" s="161" t="s">
        <v>22</v>
      </c>
      <c r="E386" s="163" t="s">
        <v>237</v>
      </c>
      <c r="F386" s="121" t="s">
        <v>13</v>
      </c>
      <c r="G386" s="207">
        <f>SUM(G387)</f>
        <v>90000</v>
      </c>
      <c r="H386" s="207">
        <f>SUM(H387)</f>
        <v>0</v>
      </c>
      <c r="I386" s="207">
        <f t="shared" si="169"/>
        <v>90000</v>
      </c>
      <c r="J386" s="207">
        <f t="shared" si="185"/>
        <v>90000</v>
      </c>
      <c r="K386" s="207">
        <f>SUM(K387)</f>
        <v>0</v>
      </c>
      <c r="L386" s="227">
        <f t="shared" si="170"/>
        <v>90000</v>
      </c>
      <c r="M386" s="207">
        <f t="shared" si="185"/>
        <v>30000</v>
      </c>
      <c r="N386" s="207">
        <f>SUM(N387)</f>
        <v>0</v>
      </c>
      <c r="O386" s="227">
        <f t="shared" si="171"/>
        <v>30000</v>
      </c>
    </row>
    <row r="387" spans="1:15" ht="23.25" x14ac:dyDescent="0.25">
      <c r="A387" s="125" t="s">
        <v>159</v>
      </c>
      <c r="B387" s="44">
        <v>927</v>
      </c>
      <c r="C387" s="146" t="s">
        <v>96</v>
      </c>
      <c r="D387" s="161" t="s">
        <v>22</v>
      </c>
      <c r="E387" s="163" t="s">
        <v>237</v>
      </c>
      <c r="F387" s="121" t="s">
        <v>15</v>
      </c>
      <c r="G387" s="207">
        <v>90000</v>
      </c>
      <c r="H387" s="207">
        <v>0</v>
      </c>
      <c r="I387" s="207">
        <f t="shared" si="169"/>
        <v>90000</v>
      </c>
      <c r="J387" s="207">
        <v>90000</v>
      </c>
      <c r="K387" s="207">
        <v>0</v>
      </c>
      <c r="L387" s="227">
        <f t="shared" si="170"/>
        <v>90000</v>
      </c>
      <c r="M387" s="207">
        <v>30000</v>
      </c>
      <c r="N387" s="207">
        <v>0</v>
      </c>
      <c r="O387" s="227">
        <f t="shared" si="171"/>
        <v>30000</v>
      </c>
    </row>
    <row r="388" spans="1:15" ht="16.899999999999999" customHeight="1" x14ac:dyDescent="0.25">
      <c r="A388" s="264" t="s">
        <v>357</v>
      </c>
      <c r="B388" s="23">
        <v>927</v>
      </c>
      <c r="C388" s="214" t="s">
        <v>96</v>
      </c>
      <c r="D388" s="209" t="s">
        <v>22</v>
      </c>
      <c r="E388" s="287" t="s">
        <v>356</v>
      </c>
      <c r="F388" s="285" t="s">
        <v>8</v>
      </c>
      <c r="G388" s="240">
        <f>SUM(G389)</f>
        <v>12279867.5</v>
      </c>
      <c r="H388" s="240">
        <f>SUM(H389)</f>
        <v>50000</v>
      </c>
      <c r="I388" s="240">
        <f t="shared" si="169"/>
        <v>12329867.5</v>
      </c>
      <c r="J388" s="240">
        <f t="shared" ref="J388:M389" si="186">SUM(J389)</f>
        <v>11078033</v>
      </c>
      <c r="K388" s="240">
        <f>SUM(K389)</f>
        <v>0</v>
      </c>
      <c r="L388" s="192">
        <f t="shared" si="170"/>
        <v>11078033</v>
      </c>
      <c r="M388" s="240">
        <f t="shared" si="186"/>
        <v>11079745</v>
      </c>
      <c r="N388" s="240">
        <f>SUM(N389)</f>
        <v>0</v>
      </c>
      <c r="O388" s="192">
        <f t="shared" si="171"/>
        <v>11079745</v>
      </c>
    </row>
    <row r="389" spans="1:15" ht="28.15" customHeight="1" x14ac:dyDescent="0.25">
      <c r="A389" s="160" t="s">
        <v>16</v>
      </c>
      <c r="B389" s="44">
        <v>927</v>
      </c>
      <c r="C389" s="127" t="s">
        <v>96</v>
      </c>
      <c r="D389" s="161" t="s">
        <v>22</v>
      </c>
      <c r="E389" s="278" t="s">
        <v>356</v>
      </c>
      <c r="F389" s="279" t="s">
        <v>17</v>
      </c>
      <c r="G389" s="207">
        <f>SUM(G390)</f>
        <v>12279867.5</v>
      </c>
      <c r="H389" s="207">
        <f>SUM(H390)</f>
        <v>50000</v>
      </c>
      <c r="I389" s="207">
        <f t="shared" si="169"/>
        <v>12329867.5</v>
      </c>
      <c r="J389" s="207">
        <f t="shared" si="186"/>
        <v>11078033</v>
      </c>
      <c r="K389" s="207">
        <f>SUM(K390)</f>
        <v>0</v>
      </c>
      <c r="L389" s="227">
        <f t="shared" si="170"/>
        <v>11078033</v>
      </c>
      <c r="M389" s="207">
        <f t="shared" si="186"/>
        <v>11079745</v>
      </c>
      <c r="N389" s="207">
        <f>SUM(N390)</f>
        <v>0</v>
      </c>
      <c r="O389" s="227">
        <f t="shared" si="171"/>
        <v>11079745</v>
      </c>
    </row>
    <row r="390" spans="1:15" x14ac:dyDescent="0.25">
      <c r="A390" s="126" t="s">
        <v>152</v>
      </c>
      <c r="B390" s="44">
        <v>927</v>
      </c>
      <c r="C390" s="127" t="s">
        <v>96</v>
      </c>
      <c r="D390" s="161" t="s">
        <v>22</v>
      </c>
      <c r="E390" s="161" t="s">
        <v>356</v>
      </c>
      <c r="F390" s="165" t="s">
        <v>151</v>
      </c>
      <c r="G390" s="207">
        <v>12279867.5</v>
      </c>
      <c r="H390" s="207">
        <v>50000</v>
      </c>
      <c r="I390" s="207">
        <f t="shared" si="169"/>
        <v>12329867.5</v>
      </c>
      <c r="J390" s="207">
        <v>11078033</v>
      </c>
      <c r="K390" s="207">
        <v>0</v>
      </c>
      <c r="L390" s="227">
        <f t="shared" si="170"/>
        <v>11078033</v>
      </c>
      <c r="M390" s="207">
        <v>11079745</v>
      </c>
      <c r="N390" s="207">
        <v>0</v>
      </c>
      <c r="O390" s="227">
        <f t="shared" si="171"/>
        <v>11079745</v>
      </c>
    </row>
    <row r="391" spans="1:15" x14ac:dyDescent="0.25">
      <c r="A391" s="120" t="s">
        <v>305</v>
      </c>
      <c r="B391" s="23">
        <v>927</v>
      </c>
      <c r="C391" s="208" t="s">
        <v>96</v>
      </c>
      <c r="D391" s="209" t="s">
        <v>24</v>
      </c>
      <c r="E391" s="209" t="s">
        <v>117</v>
      </c>
      <c r="F391" s="210" t="s">
        <v>8</v>
      </c>
      <c r="G391" s="240">
        <f>SUM(G392+G397)</f>
        <v>199869274.37</v>
      </c>
      <c r="H391" s="240">
        <f>SUM(H392+H397)</f>
        <v>7030073.3899999997</v>
      </c>
      <c r="I391" s="240">
        <f t="shared" si="169"/>
        <v>206899347.75999999</v>
      </c>
      <c r="J391" s="240">
        <f t="shared" ref="J391:M391" si="187">SUM(J392+J397)</f>
        <v>10751530</v>
      </c>
      <c r="K391" s="240">
        <f>SUM(K392+K397)</f>
        <v>0</v>
      </c>
      <c r="L391" s="192">
        <f t="shared" si="170"/>
        <v>10751530</v>
      </c>
      <c r="M391" s="240">
        <f t="shared" si="187"/>
        <v>0</v>
      </c>
      <c r="N391" s="240">
        <f>SUM(N392+N397)</f>
        <v>0</v>
      </c>
      <c r="O391" s="192">
        <f t="shared" si="171"/>
        <v>0</v>
      </c>
    </row>
    <row r="392" spans="1:15" ht="26.25" x14ac:dyDescent="0.25">
      <c r="A392" s="132" t="s">
        <v>262</v>
      </c>
      <c r="B392" s="23">
        <v>927</v>
      </c>
      <c r="C392" s="214" t="s">
        <v>96</v>
      </c>
      <c r="D392" s="148" t="s">
        <v>24</v>
      </c>
      <c r="E392" s="209" t="s">
        <v>243</v>
      </c>
      <c r="F392" s="213" t="s">
        <v>8</v>
      </c>
      <c r="G392" s="240">
        <f t="shared" ref="G392:N393" si="188">SUM(G393)</f>
        <v>199869274.37</v>
      </c>
      <c r="H392" s="240">
        <f t="shared" si="188"/>
        <v>7030073.3899999997</v>
      </c>
      <c r="I392" s="240">
        <f t="shared" si="169"/>
        <v>206899347.75999999</v>
      </c>
      <c r="J392" s="240">
        <f t="shared" si="188"/>
        <v>7659575</v>
      </c>
      <c r="K392" s="240">
        <f t="shared" si="188"/>
        <v>0</v>
      </c>
      <c r="L392" s="192">
        <f t="shared" si="170"/>
        <v>7659575</v>
      </c>
      <c r="M392" s="240">
        <f t="shared" si="188"/>
        <v>0</v>
      </c>
      <c r="N392" s="240">
        <f t="shared" si="188"/>
        <v>0</v>
      </c>
      <c r="O392" s="192">
        <f t="shared" si="171"/>
        <v>0</v>
      </c>
    </row>
    <row r="393" spans="1:15" ht="22.5" x14ac:dyDescent="0.25">
      <c r="A393" s="133" t="s">
        <v>73</v>
      </c>
      <c r="B393" s="44">
        <v>927</v>
      </c>
      <c r="C393" s="127" t="s">
        <v>96</v>
      </c>
      <c r="D393" s="121" t="s">
        <v>24</v>
      </c>
      <c r="E393" s="161" t="s">
        <v>243</v>
      </c>
      <c r="F393" s="163">
        <v>400</v>
      </c>
      <c r="G393" s="207">
        <f t="shared" si="188"/>
        <v>199869274.37</v>
      </c>
      <c r="H393" s="207">
        <f t="shared" si="188"/>
        <v>7030073.3899999997</v>
      </c>
      <c r="I393" s="207">
        <f t="shared" si="169"/>
        <v>206899347.75999999</v>
      </c>
      <c r="J393" s="207">
        <f t="shared" si="188"/>
        <v>7659575</v>
      </c>
      <c r="K393" s="207">
        <f t="shared" si="188"/>
        <v>0</v>
      </c>
      <c r="L393" s="227">
        <f t="shared" si="170"/>
        <v>7659575</v>
      </c>
      <c r="M393" s="207">
        <f t="shared" si="188"/>
        <v>0</v>
      </c>
      <c r="N393" s="207">
        <f t="shared" si="188"/>
        <v>0</v>
      </c>
      <c r="O393" s="227">
        <f t="shared" si="171"/>
        <v>0</v>
      </c>
    </row>
    <row r="394" spans="1:15" x14ac:dyDescent="0.25">
      <c r="A394" s="125" t="s">
        <v>75</v>
      </c>
      <c r="B394" s="44">
        <v>927</v>
      </c>
      <c r="C394" s="127" t="s">
        <v>96</v>
      </c>
      <c r="D394" s="121" t="s">
        <v>24</v>
      </c>
      <c r="E394" s="161" t="s">
        <v>243</v>
      </c>
      <c r="F394" s="163">
        <v>410</v>
      </c>
      <c r="G394" s="207">
        <f>SUM(G396)</f>
        <v>199869274.37</v>
      </c>
      <c r="H394" s="207">
        <f>SUM(H396)</f>
        <v>7030073.3899999997</v>
      </c>
      <c r="I394" s="207">
        <f t="shared" si="169"/>
        <v>206899347.75999999</v>
      </c>
      <c r="J394" s="207">
        <f t="shared" ref="J394:M394" si="189">SUM(J396)</f>
        <v>7659575</v>
      </c>
      <c r="K394" s="207">
        <f>SUM(K396)</f>
        <v>0</v>
      </c>
      <c r="L394" s="227">
        <f t="shared" si="170"/>
        <v>7659575</v>
      </c>
      <c r="M394" s="207">
        <f t="shared" si="189"/>
        <v>0</v>
      </c>
      <c r="N394" s="207">
        <f>SUM(N396)</f>
        <v>0</v>
      </c>
      <c r="O394" s="227">
        <f t="shared" si="171"/>
        <v>0</v>
      </c>
    </row>
    <row r="395" spans="1:15" x14ac:dyDescent="0.25">
      <c r="A395" s="125" t="s">
        <v>244</v>
      </c>
      <c r="B395" s="44"/>
      <c r="C395" s="127"/>
      <c r="D395" s="121"/>
      <c r="E395" s="161"/>
      <c r="F395" s="121"/>
      <c r="G395" s="207"/>
      <c r="H395" s="207"/>
      <c r="I395" s="207">
        <f t="shared" si="169"/>
        <v>0</v>
      </c>
      <c r="J395" s="207"/>
      <c r="K395" s="207"/>
      <c r="L395" s="227">
        <f t="shared" si="170"/>
        <v>0</v>
      </c>
      <c r="M395" s="207"/>
      <c r="N395" s="207"/>
      <c r="O395" s="227">
        <f t="shared" si="171"/>
        <v>0</v>
      </c>
    </row>
    <row r="396" spans="1:15" x14ac:dyDescent="0.25">
      <c r="A396" s="160" t="s">
        <v>306</v>
      </c>
      <c r="B396" s="44">
        <v>927</v>
      </c>
      <c r="C396" s="127" t="s">
        <v>96</v>
      </c>
      <c r="D396" s="121" t="s">
        <v>24</v>
      </c>
      <c r="E396" s="128" t="s">
        <v>243</v>
      </c>
      <c r="F396" s="127" t="s">
        <v>76</v>
      </c>
      <c r="G396" s="207">
        <v>199869274.37</v>
      </c>
      <c r="H396" s="207">
        <v>7030073.3899999997</v>
      </c>
      <c r="I396" s="207">
        <f t="shared" si="169"/>
        <v>206899347.75999999</v>
      </c>
      <c r="J396" s="207">
        <v>7659575</v>
      </c>
      <c r="K396" s="207">
        <v>0</v>
      </c>
      <c r="L396" s="227">
        <f t="shared" si="170"/>
        <v>7659575</v>
      </c>
      <c r="M396" s="207"/>
      <c r="N396" s="207">
        <v>0</v>
      </c>
      <c r="O396" s="227">
        <f t="shared" si="171"/>
        <v>0</v>
      </c>
    </row>
    <row r="397" spans="1:15" ht="26.25" x14ac:dyDescent="0.25">
      <c r="A397" s="234" t="s">
        <v>333</v>
      </c>
      <c r="B397" s="23">
        <v>927</v>
      </c>
      <c r="C397" s="214" t="s">
        <v>96</v>
      </c>
      <c r="D397" s="148" t="s">
        <v>24</v>
      </c>
      <c r="E397" s="209" t="s">
        <v>332</v>
      </c>
      <c r="F397" s="213" t="s">
        <v>8</v>
      </c>
      <c r="G397" s="240">
        <f t="shared" ref="G397:K397" si="190">SUM(G398)</f>
        <v>0</v>
      </c>
      <c r="H397" s="240">
        <f t="shared" si="190"/>
        <v>0</v>
      </c>
      <c r="I397" s="207">
        <f t="shared" si="169"/>
        <v>0</v>
      </c>
      <c r="J397" s="240">
        <f t="shared" si="190"/>
        <v>3091955</v>
      </c>
      <c r="K397" s="240">
        <f t="shared" si="190"/>
        <v>0</v>
      </c>
      <c r="L397" s="227">
        <f t="shared" si="170"/>
        <v>3091955</v>
      </c>
      <c r="M397" s="240"/>
      <c r="N397" s="240">
        <f t="shared" ref="N397" si="191">SUM(N398)</f>
        <v>0</v>
      </c>
      <c r="O397" s="227">
        <f t="shared" si="171"/>
        <v>0</v>
      </c>
    </row>
    <row r="398" spans="1:15" x14ac:dyDescent="0.25">
      <c r="A398" s="125" t="s">
        <v>12</v>
      </c>
      <c r="B398" s="44">
        <v>927</v>
      </c>
      <c r="C398" s="127" t="s">
        <v>96</v>
      </c>
      <c r="D398" s="121" t="s">
        <v>24</v>
      </c>
      <c r="E398" s="161" t="s">
        <v>332</v>
      </c>
      <c r="F398" s="163">
        <v>200</v>
      </c>
      <c r="G398" s="207">
        <f>SUM(G399)</f>
        <v>0</v>
      </c>
      <c r="H398" s="207">
        <f>SUM(H399)</f>
        <v>0</v>
      </c>
      <c r="I398" s="207">
        <f t="shared" si="169"/>
        <v>0</v>
      </c>
      <c r="J398" s="207">
        <f>SUM(J399)</f>
        <v>3091955</v>
      </c>
      <c r="K398" s="207">
        <f>SUM(K399)</f>
        <v>0</v>
      </c>
      <c r="L398" s="227">
        <f t="shared" si="170"/>
        <v>3091955</v>
      </c>
      <c r="M398" s="207"/>
      <c r="N398" s="207">
        <f>SUM(N399)</f>
        <v>0</v>
      </c>
      <c r="O398" s="227">
        <f t="shared" si="171"/>
        <v>0</v>
      </c>
    </row>
    <row r="399" spans="1:15" ht="23.25" x14ac:dyDescent="0.25">
      <c r="A399" s="125" t="s">
        <v>159</v>
      </c>
      <c r="B399" s="44">
        <v>927</v>
      </c>
      <c r="C399" s="127" t="s">
        <v>96</v>
      </c>
      <c r="D399" s="121" t="s">
        <v>24</v>
      </c>
      <c r="E399" s="161" t="s">
        <v>332</v>
      </c>
      <c r="F399" s="163">
        <v>240</v>
      </c>
      <c r="G399" s="207"/>
      <c r="H399" s="207"/>
      <c r="I399" s="207">
        <f t="shared" si="169"/>
        <v>0</v>
      </c>
      <c r="J399" s="207">
        <v>3091955</v>
      </c>
      <c r="K399" s="207"/>
      <c r="L399" s="227">
        <f t="shared" si="170"/>
        <v>3091955</v>
      </c>
      <c r="M399" s="207"/>
      <c r="N399" s="207"/>
      <c r="O399" s="227">
        <f t="shared" si="171"/>
        <v>0</v>
      </c>
    </row>
    <row r="400" spans="1:15" ht="23.45" customHeight="1" x14ac:dyDescent="0.25">
      <c r="A400" s="35" t="s">
        <v>98</v>
      </c>
      <c r="B400" s="67">
        <v>928</v>
      </c>
      <c r="C400" s="148" t="s">
        <v>7</v>
      </c>
      <c r="D400" s="151" t="s">
        <v>7</v>
      </c>
      <c r="E400" s="151" t="s">
        <v>117</v>
      </c>
      <c r="F400" s="151" t="s">
        <v>8</v>
      </c>
      <c r="G400" s="225">
        <f>SUM(G401)</f>
        <v>966750</v>
      </c>
      <c r="H400" s="225">
        <f>SUM(H401)</f>
        <v>0</v>
      </c>
      <c r="I400" s="240">
        <f t="shared" si="169"/>
        <v>966750</v>
      </c>
      <c r="J400" s="225">
        <f t="shared" ref="J400:M400" si="192">SUM(J401)</f>
        <v>933750</v>
      </c>
      <c r="K400" s="225">
        <f>SUM(K401)</f>
        <v>0</v>
      </c>
      <c r="L400" s="192">
        <f t="shared" si="170"/>
        <v>933750</v>
      </c>
      <c r="M400" s="225">
        <f t="shared" si="192"/>
        <v>930750</v>
      </c>
      <c r="N400" s="225">
        <f>SUM(N401)</f>
        <v>0</v>
      </c>
      <c r="O400" s="192">
        <f t="shared" si="171"/>
        <v>930750</v>
      </c>
    </row>
    <row r="401" spans="1:15" ht="15.75" x14ac:dyDescent="0.25">
      <c r="A401" s="36" t="s">
        <v>42</v>
      </c>
      <c r="B401" s="67">
        <v>928</v>
      </c>
      <c r="C401" s="148" t="s">
        <v>22</v>
      </c>
      <c r="D401" s="151" t="s">
        <v>7</v>
      </c>
      <c r="E401" s="151" t="s">
        <v>117</v>
      </c>
      <c r="F401" s="151" t="s">
        <v>8</v>
      </c>
      <c r="G401" s="225">
        <f>SUM(G402+G406)</f>
        <v>966750</v>
      </c>
      <c r="H401" s="225">
        <f>SUM(H402+H406)</f>
        <v>0</v>
      </c>
      <c r="I401" s="240">
        <f t="shared" si="169"/>
        <v>966750</v>
      </c>
      <c r="J401" s="225">
        <f t="shared" ref="J401:M401" si="193">SUM(J402+J406)</f>
        <v>933750</v>
      </c>
      <c r="K401" s="225">
        <f>SUM(K402+K406)</f>
        <v>0</v>
      </c>
      <c r="L401" s="192">
        <f t="shared" si="170"/>
        <v>933750</v>
      </c>
      <c r="M401" s="225">
        <f t="shared" si="193"/>
        <v>930750</v>
      </c>
      <c r="N401" s="225">
        <f>SUM(N402+N406)</f>
        <v>0</v>
      </c>
      <c r="O401" s="192">
        <f t="shared" si="171"/>
        <v>930750</v>
      </c>
    </row>
    <row r="402" spans="1:15" ht="39" x14ac:dyDescent="0.25">
      <c r="A402" s="30" t="s">
        <v>99</v>
      </c>
      <c r="B402" s="37">
        <v>928</v>
      </c>
      <c r="C402" s="208" t="s">
        <v>22</v>
      </c>
      <c r="D402" s="209" t="s">
        <v>24</v>
      </c>
      <c r="E402" s="209" t="s">
        <v>117</v>
      </c>
      <c r="F402" s="210" t="s">
        <v>8</v>
      </c>
      <c r="G402" s="240">
        <f t="shared" ref="G402:N404" si="194">SUM(G403)</f>
        <v>355860</v>
      </c>
      <c r="H402" s="240">
        <f t="shared" si="194"/>
        <v>0</v>
      </c>
      <c r="I402" s="240">
        <f t="shared" si="169"/>
        <v>355860</v>
      </c>
      <c r="J402" s="240">
        <f t="shared" si="194"/>
        <v>355860</v>
      </c>
      <c r="K402" s="240">
        <f t="shared" si="194"/>
        <v>0</v>
      </c>
      <c r="L402" s="192">
        <f t="shared" si="170"/>
        <v>355860</v>
      </c>
      <c r="M402" s="240">
        <f t="shared" si="194"/>
        <v>355860</v>
      </c>
      <c r="N402" s="240">
        <f t="shared" si="194"/>
        <v>0</v>
      </c>
      <c r="O402" s="192">
        <f t="shared" si="171"/>
        <v>355860</v>
      </c>
    </row>
    <row r="403" spans="1:15" ht="26.25" x14ac:dyDescent="0.25">
      <c r="A403" s="33" t="s">
        <v>100</v>
      </c>
      <c r="B403" s="67">
        <v>928</v>
      </c>
      <c r="C403" s="148" t="s">
        <v>22</v>
      </c>
      <c r="D403" s="151" t="s">
        <v>24</v>
      </c>
      <c r="E403" s="151">
        <v>7000080010</v>
      </c>
      <c r="F403" s="152" t="s">
        <v>8</v>
      </c>
      <c r="G403" s="240">
        <f t="shared" si="194"/>
        <v>355860</v>
      </c>
      <c r="H403" s="207">
        <f t="shared" si="194"/>
        <v>0</v>
      </c>
      <c r="I403" s="240">
        <f t="shared" si="169"/>
        <v>355860</v>
      </c>
      <c r="J403" s="207">
        <f t="shared" si="194"/>
        <v>355860</v>
      </c>
      <c r="K403" s="207">
        <f t="shared" si="194"/>
        <v>0</v>
      </c>
      <c r="L403" s="192">
        <f t="shared" si="170"/>
        <v>355860</v>
      </c>
      <c r="M403" s="207">
        <f t="shared" si="194"/>
        <v>355860</v>
      </c>
      <c r="N403" s="207">
        <f t="shared" si="194"/>
        <v>0</v>
      </c>
      <c r="O403" s="192">
        <f t="shared" si="171"/>
        <v>355860</v>
      </c>
    </row>
    <row r="404" spans="1:15" ht="43.5" x14ac:dyDescent="0.25">
      <c r="A404" s="32" t="s">
        <v>29</v>
      </c>
      <c r="B404" s="44">
        <v>928</v>
      </c>
      <c r="C404" s="121" t="s">
        <v>22</v>
      </c>
      <c r="D404" s="122" t="s">
        <v>24</v>
      </c>
      <c r="E404" s="122">
        <v>7000080010</v>
      </c>
      <c r="F404" s="121" t="s">
        <v>30</v>
      </c>
      <c r="G404" s="207">
        <f t="shared" si="194"/>
        <v>355860</v>
      </c>
      <c r="H404" s="207">
        <f t="shared" si="194"/>
        <v>0</v>
      </c>
      <c r="I404" s="207">
        <f t="shared" si="169"/>
        <v>355860</v>
      </c>
      <c r="J404" s="207">
        <f t="shared" si="194"/>
        <v>355860</v>
      </c>
      <c r="K404" s="207">
        <f t="shared" si="194"/>
        <v>0</v>
      </c>
      <c r="L404" s="227">
        <f t="shared" si="170"/>
        <v>355860</v>
      </c>
      <c r="M404" s="207">
        <f t="shared" si="194"/>
        <v>355860</v>
      </c>
      <c r="N404" s="207">
        <f t="shared" si="194"/>
        <v>0</v>
      </c>
      <c r="O404" s="227">
        <f t="shared" si="171"/>
        <v>355860</v>
      </c>
    </row>
    <row r="405" spans="1:15" x14ac:dyDescent="0.25">
      <c r="A405" s="31" t="s">
        <v>31</v>
      </c>
      <c r="B405" s="44">
        <v>928</v>
      </c>
      <c r="C405" s="121" t="s">
        <v>22</v>
      </c>
      <c r="D405" s="122" t="s">
        <v>24</v>
      </c>
      <c r="E405" s="122">
        <v>7000080010</v>
      </c>
      <c r="F405" s="121" t="s">
        <v>32</v>
      </c>
      <c r="G405" s="207">
        <v>355860</v>
      </c>
      <c r="H405" s="207">
        <v>0</v>
      </c>
      <c r="I405" s="207">
        <f t="shared" si="169"/>
        <v>355860</v>
      </c>
      <c r="J405" s="207">
        <v>355860</v>
      </c>
      <c r="K405" s="207">
        <v>0</v>
      </c>
      <c r="L405" s="227">
        <f t="shared" si="170"/>
        <v>355860</v>
      </c>
      <c r="M405" s="207">
        <v>355860</v>
      </c>
      <c r="N405" s="207">
        <v>0</v>
      </c>
      <c r="O405" s="227">
        <f t="shared" si="171"/>
        <v>355860</v>
      </c>
    </row>
    <row r="406" spans="1:15" ht="51.75" x14ac:dyDescent="0.25">
      <c r="A406" s="30" t="s">
        <v>101</v>
      </c>
      <c r="B406" s="37">
        <v>928</v>
      </c>
      <c r="C406" s="208" t="s">
        <v>22</v>
      </c>
      <c r="D406" s="209" t="s">
        <v>10</v>
      </c>
      <c r="E406" s="209" t="s">
        <v>117</v>
      </c>
      <c r="F406" s="210" t="s">
        <v>8</v>
      </c>
      <c r="G406" s="225">
        <f>SUM(G407)</f>
        <v>610890</v>
      </c>
      <c r="H406" s="225">
        <f>SUM(H407)</f>
        <v>0</v>
      </c>
      <c r="I406" s="240">
        <f t="shared" si="169"/>
        <v>610890</v>
      </c>
      <c r="J406" s="225">
        <f t="shared" ref="J406:M406" si="195">SUM(J407)</f>
        <v>577890</v>
      </c>
      <c r="K406" s="225">
        <f>SUM(K407)</f>
        <v>0</v>
      </c>
      <c r="L406" s="192">
        <f t="shared" si="170"/>
        <v>577890</v>
      </c>
      <c r="M406" s="225">
        <f t="shared" si="195"/>
        <v>574890</v>
      </c>
      <c r="N406" s="225">
        <f>SUM(N407)</f>
        <v>0</v>
      </c>
      <c r="O406" s="192">
        <f t="shared" si="171"/>
        <v>574890</v>
      </c>
    </row>
    <row r="407" spans="1:15" ht="26.25" x14ac:dyDescent="0.25">
      <c r="A407" s="34" t="s">
        <v>102</v>
      </c>
      <c r="B407" s="67">
        <v>928</v>
      </c>
      <c r="C407" s="148" t="s">
        <v>22</v>
      </c>
      <c r="D407" s="148" t="s">
        <v>10</v>
      </c>
      <c r="E407" s="152" t="s">
        <v>239</v>
      </c>
      <c r="F407" s="148" t="s">
        <v>8</v>
      </c>
      <c r="G407" s="240">
        <f>SUM(G408+G410+G412)</f>
        <v>610890</v>
      </c>
      <c r="H407" s="207">
        <f>SUM(H408+H410+H412)</f>
        <v>0</v>
      </c>
      <c r="I407" s="240">
        <f t="shared" si="169"/>
        <v>610890</v>
      </c>
      <c r="J407" s="207">
        <f t="shared" ref="J407:M407" si="196">SUM(J408+J410+J412)</f>
        <v>577890</v>
      </c>
      <c r="K407" s="207">
        <f>SUM(K408+K410+K412)</f>
        <v>0</v>
      </c>
      <c r="L407" s="192">
        <f t="shared" si="170"/>
        <v>577890</v>
      </c>
      <c r="M407" s="207">
        <f t="shared" si="196"/>
        <v>574890</v>
      </c>
      <c r="N407" s="207">
        <f>SUM(N408+N410+N412)</f>
        <v>0</v>
      </c>
      <c r="O407" s="192">
        <f t="shared" si="171"/>
        <v>574890</v>
      </c>
    </row>
    <row r="408" spans="1:15" ht="36.6" customHeight="1" x14ac:dyDescent="0.25">
      <c r="A408" s="32" t="s">
        <v>29</v>
      </c>
      <c r="B408" s="44">
        <v>928</v>
      </c>
      <c r="C408" s="121" t="s">
        <v>22</v>
      </c>
      <c r="D408" s="121" t="s">
        <v>10</v>
      </c>
      <c r="E408" s="123" t="s">
        <v>239</v>
      </c>
      <c r="F408" s="121" t="s">
        <v>30</v>
      </c>
      <c r="G408" s="207">
        <f>SUM(G409)</f>
        <v>552790</v>
      </c>
      <c r="H408" s="207">
        <f>SUM(H409)</f>
        <v>0</v>
      </c>
      <c r="I408" s="207">
        <f t="shared" si="169"/>
        <v>552790</v>
      </c>
      <c r="J408" s="207">
        <f t="shared" ref="J408:M408" si="197">SUM(J409)</f>
        <v>552790</v>
      </c>
      <c r="K408" s="207">
        <f>SUM(K409)</f>
        <v>0</v>
      </c>
      <c r="L408" s="227">
        <f t="shared" si="170"/>
        <v>552790</v>
      </c>
      <c r="M408" s="207">
        <f t="shared" si="197"/>
        <v>552790</v>
      </c>
      <c r="N408" s="207">
        <f>SUM(N409)</f>
        <v>0</v>
      </c>
      <c r="O408" s="227">
        <f t="shared" si="171"/>
        <v>552790</v>
      </c>
    </row>
    <row r="409" spans="1:15" x14ac:dyDescent="0.25">
      <c r="A409" s="31" t="s">
        <v>31</v>
      </c>
      <c r="B409" s="44">
        <v>928</v>
      </c>
      <c r="C409" s="121" t="s">
        <v>22</v>
      </c>
      <c r="D409" s="121" t="s">
        <v>10</v>
      </c>
      <c r="E409" s="123" t="s">
        <v>239</v>
      </c>
      <c r="F409" s="121" t="s">
        <v>32</v>
      </c>
      <c r="G409" s="207">
        <v>552790</v>
      </c>
      <c r="H409" s="207">
        <v>0</v>
      </c>
      <c r="I409" s="207">
        <f t="shared" si="169"/>
        <v>552790</v>
      </c>
      <c r="J409" s="207">
        <v>552790</v>
      </c>
      <c r="K409" s="207">
        <v>0</v>
      </c>
      <c r="L409" s="227">
        <f t="shared" si="170"/>
        <v>552790</v>
      </c>
      <c r="M409" s="207">
        <v>552790</v>
      </c>
      <c r="N409" s="207">
        <v>0</v>
      </c>
      <c r="O409" s="227">
        <f t="shared" si="171"/>
        <v>552790</v>
      </c>
    </row>
    <row r="410" spans="1:15" x14ac:dyDescent="0.25">
      <c r="A410" s="32" t="s">
        <v>12</v>
      </c>
      <c r="B410" s="44">
        <v>928</v>
      </c>
      <c r="C410" s="121" t="s">
        <v>22</v>
      </c>
      <c r="D410" s="121" t="s">
        <v>10</v>
      </c>
      <c r="E410" s="123" t="s">
        <v>239</v>
      </c>
      <c r="F410" s="121" t="s">
        <v>13</v>
      </c>
      <c r="G410" s="207">
        <f>SUM(G411)</f>
        <v>47700</v>
      </c>
      <c r="H410" s="207">
        <f>SUM(H411)</f>
        <v>0</v>
      </c>
      <c r="I410" s="207">
        <f t="shared" si="169"/>
        <v>47700</v>
      </c>
      <c r="J410" s="207">
        <f t="shared" ref="J410:M410" si="198">SUM(J411)</f>
        <v>14700</v>
      </c>
      <c r="K410" s="207">
        <f>SUM(K411)</f>
        <v>0</v>
      </c>
      <c r="L410" s="227">
        <f t="shared" si="170"/>
        <v>14700</v>
      </c>
      <c r="M410" s="207">
        <f t="shared" si="198"/>
        <v>11700</v>
      </c>
      <c r="N410" s="207">
        <f>SUM(N411)</f>
        <v>0</v>
      </c>
      <c r="O410" s="227">
        <f t="shared" si="171"/>
        <v>11700</v>
      </c>
    </row>
    <row r="411" spans="1:15" ht="23.25" x14ac:dyDescent="0.25">
      <c r="A411" s="125" t="s">
        <v>159</v>
      </c>
      <c r="B411" s="44">
        <v>928</v>
      </c>
      <c r="C411" s="121" t="s">
        <v>22</v>
      </c>
      <c r="D411" s="121" t="s">
        <v>10</v>
      </c>
      <c r="E411" s="123" t="s">
        <v>239</v>
      </c>
      <c r="F411" s="121" t="s">
        <v>15</v>
      </c>
      <c r="G411" s="207">
        <v>47700</v>
      </c>
      <c r="H411" s="207">
        <v>0</v>
      </c>
      <c r="I411" s="207">
        <f t="shared" si="169"/>
        <v>47700</v>
      </c>
      <c r="J411" s="207">
        <v>14700</v>
      </c>
      <c r="K411" s="207">
        <v>0</v>
      </c>
      <c r="L411" s="227">
        <f t="shared" si="170"/>
        <v>14700</v>
      </c>
      <c r="M411" s="207">
        <v>11700</v>
      </c>
      <c r="N411" s="207">
        <v>0</v>
      </c>
      <c r="O411" s="227">
        <f t="shared" si="171"/>
        <v>11700</v>
      </c>
    </row>
    <row r="412" spans="1:15" x14ac:dyDescent="0.25">
      <c r="A412" s="31" t="s">
        <v>35</v>
      </c>
      <c r="B412" s="44">
        <v>928</v>
      </c>
      <c r="C412" s="121" t="s">
        <v>22</v>
      </c>
      <c r="D412" s="121" t="s">
        <v>10</v>
      </c>
      <c r="E412" s="123" t="s">
        <v>239</v>
      </c>
      <c r="F412" s="121" t="s">
        <v>36</v>
      </c>
      <c r="G412" s="207">
        <f>SUM(G413)</f>
        <v>10400</v>
      </c>
      <c r="H412" s="207">
        <f>SUM(H413)</f>
        <v>0</v>
      </c>
      <c r="I412" s="207">
        <f t="shared" si="169"/>
        <v>10400</v>
      </c>
      <c r="J412" s="207">
        <f t="shared" ref="J412:M412" si="199">SUM(J413)</f>
        <v>10400</v>
      </c>
      <c r="K412" s="207">
        <f>SUM(K413)</f>
        <v>0</v>
      </c>
      <c r="L412" s="227">
        <f t="shared" si="170"/>
        <v>10400</v>
      </c>
      <c r="M412" s="207">
        <f t="shared" si="199"/>
        <v>10400</v>
      </c>
      <c r="N412" s="207">
        <f>SUM(N413)</f>
        <v>0</v>
      </c>
      <c r="O412" s="227">
        <f t="shared" si="171"/>
        <v>10400</v>
      </c>
    </row>
    <row r="413" spans="1:15" x14ac:dyDescent="0.25">
      <c r="A413" s="31" t="s">
        <v>141</v>
      </c>
      <c r="B413" s="44">
        <v>928</v>
      </c>
      <c r="C413" s="121" t="s">
        <v>22</v>
      </c>
      <c r="D413" s="121" t="s">
        <v>10</v>
      </c>
      <c r="E413" s="123" t="s">
        <v>239</v>
      </c>
      <c r="F413" s="121" t="s">
        <v>140</v>
      </c>
      <c r="G413" s="207">
        <v>10400</v>
      </c>
      <c r="H413" s="207">
        <v>0</v>
      </c>
      <c r="I413" s="207">
        <f t="shared" si="169"/>
        <v>10400</v>
      </c>
      <c r="J413" s="207">
        <v>10400</v>
      </c>
      <c r="K413" s="207">
        <v>0</v>
      </c>
      <c r="L413" s="227">
        <f t="shared" si="170"/>
        <v>10400</v>
      </c>
      <c r="M413" s="207">
        <v>10400</v>
      </c>
      <c r="N413" s="207">
        <v>0</v>
      </c>
      <c r="O413" s="227">
        <f t="shared" si="171"/>
        <v>10400</v>
      </c>
    </row>
    <row r="414" spans="1:15" ht="36" x14ac:dyDescent="0.25">
      <c r="A414" s="42" t="s">
        <v>103</v>
      </c>
      <c r="B414" s="67">
        <v>929</v>
      </c>
      <c r="C414" s="148" t="s">
        <v>7</v>
      </c>
      <c r="D414" s="151" t="s">
        <v>7</v>
      </c>
      <c r="E414" s="151" t="s">
        <v>117</v>
      </c>
      <c r="F414" s="151" t="s">
        <v>8</v>
      </c>
      <c r="G414" s="192">
        <f t="shared" ref="G414:N415" si="200">SUM(G415)</f>
        <v>1090215</v>
      </c>
      <c r="H414" s="192">
        <f t="shared" si="200"/>
        <v>0</v>
      </c>
      <c r="I414" s="240">
        <f t="shared" si="169"/>
        <v>1090215</v>
      </c>
      <c r="J414" s="192">
        <f t="shared" si="200"/>
        <v>1071247</v>
      </c>
      <c r="K414" s="192">
        <f t="shared" si="200"/>
        <v>0</v>
      </c>
      <c r="L414" s="192">
        <f t="shared" si="170"/>
        <v>1071247</v>
      </c>
      <c r="M414" s="192">
        <f t="shared" si="200"/>
        <v>1082384</v>
      </c>
      <c r="N414" s="192">
        <f t="shared" si="200"/>
        <v>0</v>
      </c>
      <c r="O414" s="192">
        <f t="shared" si="171"/>
        <v>1082384</v>
      </c>
    </row>
    <row r="415" spans="1:15" ht="18" x14ac:dyDescent="0.25">
      <c r="A415" s="41" t="s">
        <v>42</v>
      </c>
      <c r="B415" s="153" t="s">
        <v>104</v>
      </c>
      <c r="C415" s="150" t="s">
        <v>22</v>
      </c>
      <c r="D415" s="152" t="s">
        <v>7</v>
      </c>
      <c r="E415" s="151" t="s">
        <v>117</v>
      </c>
      <c r="F415" s="148" t="s">
        <v>8</v>
      </c>
      <c r="G415" s="192">
        <f t="shared" si="200"/>
        <v>1090215</v>
      </c>
      <c r="H415" s="192">
        <f t="shared" si="200"/>
        <v>0</v>
      </c>
      <c r="I415" s="240">
        <f t="shared" si="169"/>
        <v>1090215</v>
      </c>
      <c r="J415" s="192">
        <f t="shared" si="200"/>
        <v>1071247</v>
      </c>
      <c r="K415" s="192">
        <f t="shared" si="200"/>
        <v>0</v>
      </c>
      <c r="L415" s="192">
        <f t="shared" si="170"/>
        <v>1071247</v>
      </c>
      <c r="M415" s="192">
        <f t="shared" si="200"/>
        <v>1082384</v>
      </c>
      <c r="N415" s="192">
        <f t="shared" si="200"/>
        <v>0</v>
      </c>
      <c r="O415" s="192">
        <f t="shared" si="171"/>
        <v>1082384</v>
      </c>
    </row>
    <row r="416" spans="1:15" ht="39" x14ac:dyDescent="0.25">
      <c r="A416" s="38" t="s">
        <v>43</v>
      </c>
      <c r="B416" s="214" t="s">
        <v>104</v>
      </c>
      <c r="C416" s="213" t="s">
        <v>22</v>
      </c>
      <c r="D416" s="210" t="s">
        <v>44</v>
      </c>
      <c r="E416" s="209" t="s">
        <v>117</v>
      </c>
      <c r="F416" s="208" t="s">
        <v>8</v>
      </c>
      <c r="G416" s="192">
        <f>SUM(G417+G420+G427)</f>
        <v>1090215</v>
      </c>
      <c r="H416" s="192">
        <f>SUM(H417+H420+H427)</f>
        <v>0</v>
      </c>
      <c r="I416" s="240">
        <f t="shared" si="169"/>
        <v>1090215</v>
      </c>
      <c r="J416" s="192">
        <f t="shared" ref="J416:M416" si="201">SUM(J417+J420+J427)</f>
        <v>1071247</v>
      </c>
      <c r="K416" s="192">
        <f>SUM(K417+K420+K427)</f>
        <v>0</v>
      </c>
      <c r="L416" s="192">
        <f t="shared" si="170"/>
        <v>1071247</v>
      </c>
      <c r="M416" s="192">
        <f t="shared" si="201"/>
        <v>1082384</v>
      </c>
      <c r="N416" s="192">
        <f>SUM(N417+N420+N427)</f>
        <v>0</v>
      </c>
      <c r="O416" s="192">
        <f t="shared" si="171"/>
        <v>1082384</v>
      </c>
    </row>
    <row r="417" spans="1:15" ht="39" x14ac:dyDescent="0.25">
      <c r="A417" s="132" t="s">
        <v>240</v>
      </c>
      <c r="B417" s="214" t="s">
        <v>104</v>
      </c>
      <c r="C417" s="213" t="s">
        <v>22</v>
      </c>
      <c r="D417" s="210" t="s">
        <v>44</v>
      </c>
      <c r="E417" s="209">
        <v>7000080050</v>
      </c>
      <c r="F417" s="208" t="s">
        <v>8</v>
      </c>
      <c r="G417" s="240">
        <f t="shared" ref="G417:N418" si="202">SUM(G418)</f>
        <v>820307</v>
      </c>
      <c r="H417" s="240">
        <f t="shared" si="202"/>
        <v>0</v>
      </c>
      <c r="I417" s="240">
        <f t="shared" si="169"/>
        <v>820307</v>
      </c>
      <c r="J417" s="240">
        <f t="shared" si="202"/>
        <v>937851</v>
      </c>
      <c r="K417" s="240">
        <f t="shared" si="202"/>
        <v>0</v>
      </c>
      <c r="L417" s="192">
        <f t="shared" si="170"/>
        <v>937851</v>
      </c>
      <c r="M417" s="240">
        <f t="shared" si="202"/>
        <v>943916</v>
      </c>
      <c r="N417" s="240">
        <f t="shared" si="202"/>
        <v>0</v>
      </c>
      <c r="O417" s="192">
        <f t="shared" si="171"/>
        <v>943916</v>
      </c>
    </row>
    <row r="418" spans="1:15" ht="34.5" x14ac:dyDescent="0.25">
      <c r="A418" s="39" t="s">
        <v>29</v>
      </c>
      <c r="B418" s="127" t="s">
        <v>104</v>
      </c>
      <c r="C418" s="129" t="s">
        <v>22</v>
      </c>
      <c r="D418" s="123" t="s">
        <v>44</v>
      </c>
      <c r="E418" s="161">
        <v>7000080050</v>
      </c>
      <c r="F418" s="121" t="s">
        <v>30</v>
      </c>
      <c r="G418" s="207">
        <f t="shared" si="202"/>
        <v>820307</v>
      </c>
      <c r="H418" s="207">
        <f t="shared" si="202"/>
        <v>0</v>
      </c>
      <c r="I418" s="207">
        <f t="shared" si="169"/>
        <v>820307</v>
      </c>
      <c r="J418" s="207">
        <f t="shared" si="202"/>
        <v>937851</v>
      </c>
      <c r="K418" s="207">
        <f t="shared" si="202"/>
        <v>0</v>
      </c>
      <c r="L418" s="227">
        <f t="shared" si="170"/>
        <v>937851</v>
      </c>
      <c r="M418" s="207">
        <f t="shared" si="202"/>
        <v>943916</v>
      </c>
      <c r="N418" s="207">
        <f t="shared" si="202"/>
        <v>0</v>
      </c>
      <c r="O418" s="227">
        <f t="shared" si="171"/>
        <v>943916</v>
      </c>
    </row>
    <row r="419" spans="1:15" x14ac:dyDescent="0.25">
      <c r="A419" s="39" t="s">
        <v>31</v>
      </c>
      <c r="B419" s="127" t="s">
        <v>104</v>
      </c>
      <c r="C419" s="129" t="s">
        <v>22</v>
      </c>
      <c r="D419" s="123" t="s">
        <v>44</v>
      </c>
      <c r="E419" s="161">
        <v>7000080050</v>
      </c>
      <c r="F419" s="121" t="s">
        <v>32</v>
      </c>
      <c r="G419" s="207">
        <v>820307</v>
      </c>
      <c r="H419" s="207">
        <v>0</v>
      </c>
      <c r="I419" s="207">
        <f t="shared" si="169"/>
        <v>820307</v>
      </c>
      <c r="J419" s="207">
        <v>937851</v>
      </c>
      <c r="K419" s="207">
        <v>0</v>
      </c>
      <c r="L419" s="227">
        <f t="shared" si="170"/>
        <v>937851</v>
      </c>
      <c r="M419" s="207">
        <v>943916</v>
      </c>
      <c r="N419" s="207">
        <v>0</v>
      </c>
      <c r="O419" s="227">
        <f t="shared" si="171"/>
        <v>943916</v>
      </c>
    </row>
    <row r="420" spans="1:15" ht="26.25" x14ac:dyDescent="0.25">
      <c r="A420" s="136" t="s">
        <v>102</v>
      </c>
      <c r="B420" s="214" t="s">
        <v>104</v>
      </c>
      <c r="C420" s="213" t="s">
        <v>22</v>
      </c>
      <c r="D420" s="210" t="s">
        <v>44</v>
      </c>
      <c r="E420" s="209">
        <v>7000080040</v>
      </c>
      <c r="F420" s="208" t="s">
        <v>8</v>
      </c>
      <c r="G420" s="240">
        <f>SUM(G421+G423+G425)</f>
        <v>154468</v>
      </c>
      <c r="H420" s="240">
        <f>SUM(H421+H423+H425)</f>
        <v>0</v>
      </c>
      <c r="I420" s="240">
        <f t="shared" si="169"/>
        <v>154468</v>
      </c>
      <c r="J420" s="240">
        <f t="shared" ref="J420:M420" si="203">SUM(J421+J423+J425)</f>
        <v>133396</v>
      </c>
      <c r="K420" s="240">
        <f>SUM(K421+K423+K425)</f>
        <v>0</v>
      </c>
      <c r="L420" s="192">
        <f t="shared" si="170"/>
        <v>133396</v>
      </c>
      <c r="M420" s="240">
        <f t="shared" si="203"/>
        <v>138468</v>
      </c>
      <c r="N420" s="240">
        <f>SUM(N421+N423+N425)</f>
        <v>0</v>
      </c>
      <c r="O420" s="192">
        <f t="shared" si="171"/>
        <v>138468</v>
      </c>
    </row>
    <row r="421" spans="1:15" ht="38.450000000000003" customHeight="1" x14ac:dyDescent="0.25">
      <c r="A421" s="40" t="s">
        <v>29</v>
      </c>
      <c r="B421" s="127" t="s">
        <v>104</v>
      </c>
      <c r="C421" s="129" t="s">
        <v>22</v>
      </c>
      <c r="D421" s="123" t="s">
        <v>44</v>
      </c>
      <c r="E421" s="123" t="s">
        <v>239</v>
      </c>
      <c r="F421" s="121" t="s">
        <v>30</v>
      </c>
      <c r="G421" s="207">
        <f>SUM(G422)</f>
        <v>127596</v>
      </c>
      <c r="H421" s="207">
        <f>SUM(H422)</f>
        <v>0</v>
      </c>
      <c r="I421" s="207">
        <f t="shared" ref="I421:I430" si="204">SUM(G421+H421)</f>
        <v>127596</v>
      </c>
      <c r="J421" s="207">
        <f t="shared" ref="J421:M421" si="205">SUM(J422)</f>
        <v>127596</v>
      </c>
      <c r="K421" s="207">
        <f>SUM(K422)</f>
        <v>0</v>
      </c>
      <c r="L421" s="227">
        <f t="shared" ref="L421:L430" si="206">SUM(J421+K421)</f>
        <v>127596</v>
      </c>
      <c r="M421" s="207">
        <f t="shared" si="205"/>
        <v>127596</v>
      </c>
      <c r="N421" s="207">
        <f>SUM(N422)</f>
        <v>0</v>
      </c>
      <c r="O421" s="227">
        <f t="shared" ref="O421:O430" si="207">SUM(M421+N421)</f>
        <v>127596</v>
      </c>
    </row>
    <row r="422" spans="1:15" x14ac:dyDescent="0.25">
      <c r="A422" s="39" t="s">
        <v>31</v>
      </c>
      <c r="B422" s="127" t="s">
        <v>104</v>
      </c>
      <c r="C422" s="129" t="s">
        <v>22</v>
      </c>
      <c r="D422" s="123" t="s">
        <v>44</v>
      </c>
      <c r="E422" s="123" t="s">
        <v>239</v>
      </c>
      <c r="F422" s="121" t="s">
        <v>32</v>
      </c>
      <c r="G422" s="207">
        <v>127596</v>
      </c>
      <c r="H422" s="207">
        <v>0</v>
      </c>
      <c r="I422" s="207">
        <f t="shared" si="204"/>
        <v>127596</v>
      </c>
      <c r="J422" s="207">
        <v>127596</v>
      </c>
      <c r="K422" s="207">
        <v>0</v>
      </c>
      <c r="L422" s="227">
        <f t="shared" si="206"/>
        <v>127596</v>
      </c>
      <c r="M422" s="207">
        <v>127596</v>
      </c>
      <c r="N422" s="207">
        <v>0</v>
      </c>
      <c r="O422" s="227">
        <f t="shared" si="207"/>
        <v>127596</v>
      </c>
    </row>
    <row r="423" spans="1:15" x14ac:dyDescent="0.25">
      <c r="A423" s="40" t="s">
        <v>12</v>
      </c>
      <c r="B423" s="127" t="s">
        <v>104</v>
      </c>
      <c r="C423" s="129" t="s">
        <v>22</v>
      </c>
      <c r="D423" s="123" t="s">
        <v>44</v>
      </c>
      <c r="E423" s="123" t="s">
        <v>239</v>
      </c>
      <c r="F423" s="121" t="s">
        <v>13</v>
      </c>
      <c r="G423" s="207">
        <f>SUM(G424)</f>
        <v>26072</v>
      </c>
      <c r="H423" s="207">
        <f>SUM(H424)</f>
        <v>0</v>
      </c>
      <c r="I423" s="207">
        <f t="shared" si="204"/>
        <v>26072</v>
      </c>
      <c r="J423" s="207">
        <f t="shared" ref="J423:M423" si="208">SUM(J424)</f>
        <v>5000</v>
      </c>
      <c r="K423" s="207">
        <f>SUM(K424)</f>
        <v>0</v>
      </c>
      <c r="L423" s="227">
        <f t="shared" si="206"/>
        <v>5000</v>
      </c>
      <c r="M423" s="207">
        <f t="shared" si="208"/>
        <v>10072</v>
      </c>
      <c r="N423" s="207">
        <f>SUM(N424)</f>
        <v>0</v>
      </c>
      <c r="O423" s="227">
        <f t="shared" si="207"/>
        <v>10072</v>
      </c>
    </row>
    <row r="424" spans="1:15" ht="23.25" x14ac:dyDescent="0.25">
      <c r="A424" s="125" t="s">
        <v>159</v>
      </c>
      <c r="B424" s="127" t="s">
        <v>104</v>
      </c>
      <c r="C424" s="129" t="s">
        <v>22</v>
      </c>
      <c r="D424" s="123" t="s">
        <v>44</v>
      </c>
      <c r="E424" s="123" t="s">
        <v>239</v>
      </c>
      <c r="F424" s="121" t="s">
        <v>15</v>
      </c>
      <c r="G424" s="207">
        <v>26072</v>
      </c>
      <c r="H424" s="207">
        <v>0</v>
      </c>
      <c r="I424" s="207">
        <f t="shared" si="204"/>
        <v>26072</v>
      </c>
      <c r="J424" s="207">
        <v>5000</v>
      </c>
      <c r="K424" s="207">
        <v>0</v>
      </c>
      <c r="L424" s="227">
        <f t="shared" si="206"/>
        <v>5000</v>
      </c>
      <c r="M424" s="207">
        <v>10072</v>
      </c>
      <c r="N424" s="207">
        <v>0</v>
      </c>
      <c r="O424" s="227">
        <f t="shared" si="207"/>
        <v>10072</v>
      </c>
    </row>
    <row r="425" spans="1:15" x14ac:dyDescent="0.25">
      <c r="A425" s="40" t="s">
        <v>35</v>
      </c>
      <c r="B425" s="127" t="s">
        <v>104</v>
      </c>
      <c r="C425" s="129" t="s">
        <v>22</v>
      </c>
      <c r="D425" s="123" t="s">
        <v>44</v>
      </c>
      <c r="E425" s="123" t="s">
        <v>239</v>
      </c>
      <c r="F425" s="121" t="s">
        <v>36</v>
      </c>
      <c r="G425" s="207">
        <f>SUM(G426)</f>
        <v>800</v>
      </c>
      <c r="H425" s="207">
        <f>SUM(H426)</f>
        <v>0</v>
      </c>
      <c r="I425" s="207">
        <f t="shared" si="204"/>
        <v>800</v>
      </c>
      <c r="J425" s="207">
        <f t="shared" ref="J425:M425" si="209">SUM(J426)</f>
        <v>800</v>
      </c>
      <c r="K425" s="207">
        <f>SUM(K426)</f>
        <v>0</v>
      </c>
      <c r="L425" s="227">
        <f t="shared" si="206"/>
        <v>800</v>
      </c>
      <c r="M425" s="207">
        <f t="shared" si="209"/>
        <v>800</v>
      </c>
      <c r="N425" s="207">
        <f>SUM(N426)</f>
        <v>0</v>
      </c>
      <c r="O425" s="227">
        <f t="shared" si="207"/>
        <v>800</v>
      </c>
    </row>
    <row r="426" spans="1:15" x14ac:dyDescent="0.25">
      <c r="A426" s="125" t="s">
        <v>141</v>
      </c>
      <c r="B426" s="127" t="s">
        <v>104</v>
      </c>
      <c r="C426" s="129" t="s">
        <v>22</v>
      </c>
      <c r="D426" s="123" t="s">
        <v>44</v>
      </c>
      <c r="E426" s="123" t="s">
        <v>239</v>
      </c>
      <c r="F426" s="121" t="s">
        <v>140</v>
      </c>
      <c r="G426" s="207">
        <v>800</v>
      </c>
      <c r="H426" s="207">
        <v>0</v>
      </c>
      <c r="I426" s="207">
        <f t="shared" si="204"/>
        <v>800</v>
      </c>
      <c r="J426" s="207">
        <v>800</v>
      </c>
      <c r="K426" s="207">
        <v>0</v>
      </c>
      <c r="L426" s="227">
        <f t="shared" si="206"/>
        <v>800</v>
      </c>
      <c r="M426" s="207">
        <v>800</v>
      </c>
      <c r="N426" s="207">
        <v>0</v>
      </c>
      <c r="O426" s="227">
        <f t="shared" si="207"/>
        <v>800</v>
      </c>
    </row>
    <row r="427" spans="1:15" ht="64.5" x14ac:dyDescent="0.25">
      <c r="A427" s="234" t="s">
        <v>283</v>
      </c>
      <c r="B427" s="285" t="s">
        <v>104</v>
      </c>
      <c r="C427" s="286" t="s">
        <v>22</v>
      </c>
      <c r="D427" s="286" t="s">
        <v>44</v>
      </c>
      <c r="E427" s="287">
        <v>7000084200</v>
      </c>
      <c r="F427" s="285" t="s">
        <v>8</v>
      </c>
      <c r="G427" s="240">
        <f t="shared" ref="G427:N428" si="210">SUM(G428)</f>
        <v>115440</v>
      </c>
      <c r="H427" s="240">
        <f t="shared" si="210"/>
        <v>0</v>
      </c>
      <c r="I427" s="240">
        <f t="shared" si="204"/>
        <v>115440</v>
      </c>
      <c r="J427" s="240">
        <f t="shared" si="210"/>
        <v>0</v>
      </c>
      <c r="K427" s="240">
        <f t="shared" si="210"/>
        <v>0</v>
      </c>
      <c r="L427" s="192">
        <f t="shared" si="206"/>
        <v>0</v>
      </c>
      <c r="M427" s="240">
        <f t="shared" si="210"/>
        <v>0</v>
      </c>
      <c r="N427" s="240">
        <f t="shared" si="210"/>
        <v>0</v>
      </c>
      <c r="O427" s="192">
        <f t="shared" si="207"/>
        <v>0</v>
      </c>
    </row>
    <row r="428" spans="1:15" ht="37.15" customHeight="1" x14ac:dyDescent="0.25">
      <c r="A428" s="160" t="s">
        <v>29</v>
      </c>
      <c r="B428" s="175" t="s">
        <v>104</v>
      </c>
      <c r="C428" s="277" t="s">
        <v>22</v>
      </c>
      <c r="D428" s="277" t="s">
        <v>44</v>
      </c>
      <c r="E428" s="176">
        <v>7000084200</v>
      </c>
      <c r="F428" s="175" t="s">
        <v>30</v>
      </c>
      <c r="G428" s="207">
        <f t="shared" si="210"/>
        <v>115440</v>
      </c>
      <c r="H428" s="207">
        <f t="shared" si="210"/>
        <v>0</v>
      </c>
      <c r="I428" s="207">
        <f t="shared" si="204"/>
        <v>115440</v>
      </c>
      <c r="J428" s="207">
        <f t="shared" si="210"/>
        <v>0</v>
      </c>
      <c r="K428" s="207">
        <f t="shared" si="210"/>
        <v>0</v>
      </c>
      <c r="L428" s="227">
        <f t="shared" si="206"/>
        <v>0</v>
      </c>
      <c r="M428" s="207">
        <f t="shared" si="210"/>
        <v>0</v>
      </c>
      <c r="N428" s="207">
        <f t="shared" si="210"/>
        <v>0</v>
      </c>
      <c r="O428" s="227">
        <f t="shared" si="207"/>
        <v>0</v>
      </c>
    </row>
    <row r="429" spans="1:15" x14ac:dyDescent="0.25">
      <c r="A429" s="160" t="s">
        <v>31</v>
      </c>
      <c r="B429" s="175" t="s">
        <v>104</v>
      </c>
      <c r="C429" s="277" t="s">
        <v>22</v>
      </c>
      <c r="D429" s="277" t="s">
        <v>44</v>
      </c>
      <c r="E429" s="176">
        <v>7000084200</v>
      </c>
      <c r="F429" s="175" t="s">
        <v>32</v>
      </c>
      <c r="G429" s="207">
        <v>115440</v>
      </c>
      <c r="H429" s="207">
        <v>0</v>
      </c>
      <c r="I429" s="207">
        <f t="shared" si="204"/>
        <v>115440</v>
      </c>
      <c r="J429" s="207"/>
      <c r="K429" s="207">
        <v>0</v>
      </c>
      <c r="L429" s="227">
        <f t="shared" si="206"/>
        <v>0</v>
      </c>
      <c r="M429" s="207"/>
      <c r="N429" s="207">
        <v>0</v>
      </c>
      <c r="O429" s="227">
        <f t="shared" si="207"/>
        <v>0</v>
      </c>
    </row>
    <row r="430" spans="1:15" ht="15.75" x14ac:dyDescent="0.25">
      <c r="A430" s="43" t="s">
        <v>105</v>
      </c>
      <c r="B430" s="158"/>
      <c r="C430" s="121"/>
      <c r="D430" s="122"/>
      <c r="E430" s="122"/>
      <c r="F430" s="123"/>
      <c r="G430" s="225">
        <f>SUM(G23+G99+G126+G185+G400+G414)</f>
        <v>977137514.21000004</v>
      </c>
      <c r="H430" s="225">
        <f>SUM(H23+H99+H126+H185+H400+H414)</f>
        <v>11706093.460000001</v>
      </c>
      <c r="I430" s="240">
        <f t="shared" si="204"/>
        <v>988843607.67000008</v>
      </c>
      <c r="J430" s="225">
        <f>SUM(J23+J99+J126+J185+J400+J414)</f>
        <v>625313598.04999995</v>
      </c>
      <c r="K430" s="225">
        <f>SUM(K23+K99+K126+K185+K400+K414)</f>
        <v>0</v>
      </c>
      <c r="L430" s="192">
        <f t="shared" si="206"/>
        <v>625313598.04999995</v>
      </c>
      <c r="M430" s="225">
        <f>SUM(M23+M99+M126+M185+M400+M414)</f>
        <v>627321117.72000003</v>
      </c>
      <c r="N430" s="225">
        <f>SUM(N23+N99+N126+N185+N400+N414)</f>
        <v>0</v>
      </c>
      <c r="O430" s="192">
        <f t="shared" si="207"/>
        <v>627321117.72000003</v>
      </c>
    </row>
    <row r="431" spans="1:15" x14ac:dyDescent="0.25">
      <c r="G431" s="123"/>
      <c r="H431" s="123"/>
      <c r="I431" s="277"/>
    </row>
    <row r="432" spans="1:15" x14ac:dyDescent="0.25">
      <c r="G432" s="121"/>
      <c r="H432" s="121"/>
      <c r="I432" s="175"/>
    </row>
    <row r="433" spans="7:12" x14ac:dyDescent="0.25">
      <c r="G433" s="330"/>
      <c r="H433" s="330"/>
      <c r="I433" s="359"/>
      <c r="J433" s="331"/>
      <c r="K433" s="331"/>
      <c r="L433" s="331"/>
    </row>
    <row r="434" spans="7:12" x14ac:dyDescent="0.25">
      <c r="G434" s="210"/>
      <c r="H434" s="210"/>
      <c r="I434" s="286"/>
    </row>
    <row r="435" spans="7:12" x14ac:dyDescent="0.25">
      <c r="G435" s="121"/>
      <c r="H435" s="121"/>
      <c r="I435" s="175"/>
    </row>
    <row r="436" spans="7:12" x14ac:dyDescent="0.25">
      <c r="G436" s="121"/>
      <c r="H436" s="121"/>
      <c r="I436" s="175"/>
    </row>
    <row r="437" spans="7:12" x14ac:dyDescent="0.25">
      <c r="G437" s="121"/>
      <c r="H437" s="121"/>
      <c r="I437" s="175"/>
    </row>
    <row r="438" spans="7:12" x14ac:dyDescent="0.25">
      <c r="G438" s="121"/>
      <c r="H438" s="121"/>
      <c r="I438" s="175"/>
    </row>
    <row r="439" spans="7:12" x14ac:dyDescent="0.25">
      <c r="G439" s="121"/>
      <c r="H439" s="121"/>
      <c r="I439" s="175"/>
    </row>
    <row r="440" spans="7:12" x14ac:dyDescent="0.25">
      <c r="G440" s="121"/>
      <c r="H440" s="121"/>
      <c r="I440" s="175"/>
    </row>
    <row r="441" spans="7:12" x14ac:dyDescent="0.25">
      <c r="G441" s="121"/>
      <c r="H441" s="121"/>
      <c r="I441" s="175"/>
    </row>
    <row r="442" spans="7:12" x14ac:dyDescent="0.25">
      <c r="G442" s="215"/>
      <c r="H442" s="215"/>
      <c r="I442" s="360"/>
    </row>
    <row r="443" spans="7:12" x14ac:dyDescent="0.25">
      <c r="G443" s="148"/>
      <c r="H443" s="148"/>
      <c r="I443" s="291"/>
    </row>
    <row r="444" spans="7:12" x14ac:dyDescent="0.25">
      <c r="G444" s="45"/>
      <c r="H444" s="45"/>
      <c r="I444" s="361"/>
    </row>
    <row r="445" spans="7:12" x14ac:dyDescent="0.25">
      <c r="G445" s="45"/>
      <c r="H445" s="45"/>
      <c r="I445" s="361"/>
    </row>
    <row r="446" spans="7:12" x14ac:dyDescent="0.25">
      <c r="G446" s="211"/>
      <c r="H446" s="211"/>
      <c r="I446" s="362"/>
    </row>
    <row r="447" spans="7:12" x14ac:dyDescent="0.25">
      <c r="G447" s="211"/>
      <c r="H447" s="211"/>
      <c r="I447" s="362"/>
    </row>
    <row r="448" spans="7:12" x14ac:dyDescent="0.25">
      <c r="G448" s="45"/>
      <c r="H448" s="45"/>
      <c r="I448" s="361"/>
    </row>
    <row r="449" spans="7:9" x14ac:dyDescent="0.25">
      <c r="G449" s="211"/>
      <c r="H449" s="211"/>
      <c r="I449" s="362"/>
    </row>
    <row r="450" spans="7:9" x14ac:dyDescent="0.25">
      <c r="G450" s="211"/>
      <c r="H450" s="211"/>
      <c r="I450" s="362"/>
    </row>
    <row r="451" spans="7:9" x14ac:dyDescent="0.25">
      <c r="G451" s="211"/>
      <c r="H451" s="211"/>
      <c r="I451" s="362"/>
    </row>
    <row r="452" spans="7:9" x14ac:dyDescent="0.25">
      <c r="G452" s="211"/>
      <c r="H452" s="211"/>
      <c r="I452" s="362"/>
    </row>
    <row r="453" spans="7:9" x14ac:dyDescent="0.25">
      <c r="G453" s="211"/>
      <c r="H453" s="211"/>
      <c r="I453" s="362"/>
    </row>
    <row r="454" spans="7:9" x14ac:dyDescent="0.25">
      <c r="G454" s="211"/>
      <c r="H454" s="211"/>
      <c r="I454" s="362"/>
    </row>
    <row r="455" spans="7:9" x14ac:dyDescent="0.25">
      <c r="G455" s="45"/>
      <c r="H455" s="45"/>
      <c r="I455" s="361"/>
    </row>
    <row r="456" spans="7:9" x14ac:dyDescent="0.25">
      <c r="G456" s="211"/>
      <c r="H456" s="211"/>
      <c r="I456" s="362"/>
    </row>
    <row r="457" spans="7:9" x14ac:dyDescent="0.25">
      <c r="G457" s="211"/>
      <c r="H457" s="211"/>
      <c r="I457" s="362"/>
    </row>
    <row r="458" spans="7:9" x14ac:dyDescent="0.25">
      <c r="G458" s="123"/>
      <c r="H458" s="123"/>
      <c r="I458" s="277"/>
    </row>
  </sheetData>
  <mergeCells count="13">
    <mergeCell ref="A18:M18"/>
    <mergeCell ref="A19:M19"/>
    <mergeCell ref="E17:G17"/>
    <mergeCell ref="H13:O13"/>
    <mergeCell ref="E14:O14"/>
    <mergeCell ref="E15:O15"/>
    <mergeCell ref="E16:O16"/>
    <mergeCell ref="E1:O1"/>
    <mergeCell ref="E2:O2"/>
    <mergeCell ref="E3:O3"/>
    <mergeCell ref="E4:O4"/>
    <mergeCell ref="E5:O5"/>
    <mergeCell ref="E6:O6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zoomScale="80" zoomScaleNormal="80" workbookViewId="0">
      <selection activeCell="E13" sqref="E13:P1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140625" customWidth="1"/>
    <col min="8" max="8" width="19.7109375" hidden="1" customWidth="1"/>
    <col min="9" max="9" width="17.85546875" customWidth="1"/>
    <col min="10" max="10" width="0.28515625" hidden="1" customWidth="1"/>
    <col min="11" max="11" width="19" hidden="1" customWidth="1"/>
    <col min="12" max="12" width="16.7109375" customWidth="1"/>
    <col min="13" max="13" width="16.7109375" hidden="1" customWidth="1"/>
    <col min="14" max="14" width="17.5703125" hidden="1" customWidth="1"/>
    <col min="15" max="15" width="16.7109375" customWidth="1"/>
    <col min="16" max="16" width="0.140625" customWidth="1"/>
  </cols>
  <sheetData>
    <row r="1" spans="1:16" x14ac:dyDescent="0.25">
      <c r="C1" s="177"/>
      <c r="D1" s="177"/>
      <c r="E1" s="177"/>
      <c r="F1" s="177"/>
      <c r="G1" s="364" t="s">
        <v>426</v>
      </c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C2" s="177"/>
      <c r="D2" s="177"/>
      <c r="E2" s="177"/>
      <c r="F2" s="177"/>
      <c r="G2" s="364" t="s">
        <v>381</v>
      </c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C3" s="352"/>
      <c r="D3" s="352"/>
      <c r="E3" s="352"/>
      <c r="F3" s="352"/>
      <c r="G3" s="368" t="s">
        <v>416</v>
      </c>
      <c r="H3" s="368"/>
      <c r="I3" s="368"/>
      <c r="J3" s="368"/>
      <c r="K3" s="368"/>
      <c r="L3" s="368"/>
      <c r="M3" s="368"/>
      <c r="N3" s="368"/>
      <c r="O3" s="368"/>
      <c r="P3" s="368"/>
    </row>
    <row r="4" spans="1:16" x14ac:dyDescent="0.25">
      <c r="C4" s="177"/>
      <c r="D4" s="177"/>
      <c r="E4" s="364" t="s">
        <v>382</v>
      </c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C5" s="177"/>
      <c r="D5" s="177"/>
      <c r="E5" s="364" t="s">
        <v>386</v>
      </c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C6" s="246"/>
      <c r="D6" s="246"/>
      <c r="E6" s="365" t="s">
        <v>387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</row>
    <row r="8" spans="1:16" ht="25.5" customHeight="1" x14ac:dyDescent="0.25">
      <c r="A8" s="113"/>
      <c r="B8" s="177"/>
      <c r="C8" s="177"/>
      <c r="D8" s="177"/>
      <c r="E8" s="177"/>
      <c r="F8" s="364"/>
      <c r="G8" s="364"/>
      <c r="H8" s="364"/>
      <c r="I8" s="364"/>
      <c r="J8" s="364"/>
      <c r="K8" s="364"/>
      <c r="L8" s="364"/>
      <c r="M8" s="364"/>
      <c r="N8" s="364"/>
      <c r="O8" s="350"/>
      <c r="P8" s="350"/>
    </row>
    <row r="9" spans="1:16" x14ac:dyDescent="0.25">
      <c r="A9" s="113"/>
      <c r="B9" s="177"/>
      <c r="C9" s="177"/>
      <c r="D9" s="177"/>
      <c r="E9" s="364" t="s">
        <v>424</v>
      </c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</row>
    <row r="10" spans="1:16" ht="15" customHeight="1" x14ac:dyDescent="0.25">
      <c r="A10" s="113"/>
      <c r="B10" s="177"/>
      <c r="C10" s="352"/>
      <c r="D10" s="352"/>
      <c r="E10" s="364" t="s">
        <v>166</v>
      </c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</row>
    <row r="11" spans="1:16" x14ac:dyDescent="0.25">
      <c r="A11" s="113"/>
      <c r="B11" s="177"/>
      <c r="C11" s="177"/>
      <c r="D11" s="177"/>
      <c r="E11" s="364" t="s">
        <v>360</v>
      </c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</row>
    <row r="12" spans="1:16" x14ac:dyDescent="0.25">
      <c r="A12" s="113"/>
      <c r="B12" s="177"/>
      <c r="C12" s="177"/>
      <c r="D12" s="177"/>
      <c r="E12" s="364" t="s">
        <v>309</v>
      </c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</row>
    <row r="13" spans="1:16" x14ac:dyDescent="0.25">
      <c r="A13" s="113"/>
      <c r="B13" s="177"/>
      <c r="C13" s="239"/>
      <c r="D13" s="239"/>
      <c r="E13" s="364" t="s">
        <v>312</v>
      </c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68"/>
      <c r="L14" s="368"/>
      <c r="M14" s="368"/>
      <c r="N14" s="368"/>
      <c r="O14" s="351"/>
      <c r="P14" s="351"/>
    </row>
    <row r="15" spans="1:16" ht="14.45" x14ac:dyDescent="0.3">
      <c r="A15" s="113"/>
      <c r="B15" s="177"/>
      <c r="C15" s="364"/>
      <c r="D15" s="364"/>
      <c r="E15" s="364"/>
      <c r="F15" s="364"/>
      <c r="G15" s="364"/>
      <c r="H15" s="364"/>
      <c r="I15" s="350"/>
      <c r="J15" s="350"/>
      <c r="K15" s="364"/>
      <c r="L15" s="364"/>
      <c r="M15" s="364"/>
      <c r="N15" s="364"/>
      <c r="O15" s="350"/>
      <c r="P15" s="350"/>
    </row>
    <row r="16" spans="1:16" ht="58.9" customHeight="1" x14ac:dyDescent="0.25">
      <c r="A16" s="367" t="s">
        <v>415</v>
      </c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390</v>
      </c>
      <c r="I18" s="250" t="s">
        <v>391</v>
      </c>
      <c r="J18" s="250" t="s">
        <v>392</v>
      </c>
      <c r="K18" s="250" t="s">
        <v>393</v>
      </c>
      <c r="L18" s="250" t="s">
        <v>394</v>
      </c>
      <c r="M18" s="250" t="s">
        <v>395</v>
      </c>
      <c r="N18" s="250" t="s">
        <v>396</v>
      </c>
      <c r="O18" s="250" t="s">
        <v>397</v>
      </c>
      <c r="P18" s="250" t="s">
        <v>398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16491628</v>
      </c>
      <c r="I20" s="332">
        <f>SUM(I21+I35)</f>
        <v>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399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SUM(Лист1!G104)</f>
        <v>6674481</v>
      </c>
      <c r="I27" s="245">
        <f>SUM(Лист1!H104)</f>
        <v>0</v>
      </c>
      <c r="J27" s="353">
        <f t="shared" si="1"/>
        <v>6674481</v>
      </c>
      <c r="K27" s="245">
        <f>SUM(Лист1!J104)</f>
        <v>6674481</v>
      </c>
      <c r="L27" s="245">
        <f>SUM(Лист1!K104)</f>
        <v>0</v>
      </c>
      <c r="M27" s="353">
        <f t="shared" si="2"/>
        <v>6674481</v>
      </c>
      <c r="N27" s="245">
        <f>SUM(Лист1!M104)</f>
        <v>6674481</v>
      </c>
      <c r="O27" s="245">
        <f>SUM(Лист1!N104)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SUM(Лист1!G106)</f>
        <v>717047</v>
      </c>
      <c r="I29" s="245">
        <f>SUM(Лист1!H106)</f>
        <v>0</v>
      </c>
      <c r="J29" s="353">
        <f t="shared" si="1"/>
        <v>717047</v>
      </c>
      <c r="K29" s="245">
        <f>SUM(Лист1!J106)</f>
        <v>351670</v>
      </c>
      <c r="L29" s="245">
        <f>SUM(Лист1!K106)</f>
        <v>0</v>
      </c>
      <c r="M29" s="353">
        <f t="shared" si="2"/>
        <v>351670</v>
      </c>
      <c r="N29" s="245">
        <f>SUM(Лист1!M106)</f>
        <v>311670</v>
      </c>
      <c r="O29" s="245">
        <f>SUM(Лист1!N106)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SUM(Лист1!G108)</f>
        <v>5600</v>
      </c>
      <c r="I31" s="245">
        <f>SUM(Лист1!H108)</f>
        <v>0</v>
      </c>
      <c r="J31" s="353">
        <f t="shared" si="1"/>
        <v>5600</v>
      </c>
      <c r="K31" s="245">
        <f>SUM(Лист1!J108)</f>
        <v>5600</v>
      </c>
      <c r="L31" s="245">
        <f>SUM(Лист1!K108)</f>
        <v>0</v>
      </c>
      <c r="M31" s="353">
        <f t="shared" si="2"/>
        <v>5600</v>
      </c>
      <c r="N31" s="245">
        <f>SUM(Лист1!M108)</f>
        <v>5600</v>
      </c>
      <c r="O31" s="245">
        <f>SUM(Лист1!N108)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SUM(Лист1!G112)</f>
        <v>50000</v>
      </c>
      <c r="I34" s="227">
        <f>SUM(Лист1!H112)</f>
        <v>0</v>
      </c>
      <c r="J34" s="353">
        <f t="shared" si="1"/>
        <v>50000</v>
      </c>
      <c r="K34" s="227">
        <f>SUM(Лист1!J112)</f>
        <v>50000</v>
      </c>
      <c r="L34" s="227">
        <f>SUM(Лист1!K112)</f>
        <v>0</v>
      </c>
      <c r="M34" s="353">
        <f t="shared" si="2"/>
        <v>50000</v>
      </c>
      <c r="N34" s="227">
        <f>SUM(Лист1!M112)</f>
        <v>50000</v>
      </c>
      <c r="O34" s="227">
        <f>SUM(Лист1!N112)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9044500</v>
      </c>
      <c r="I35" s="103">
        <f t="shared" si="10"/>
        <v>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9044500</v>
      </c>
      <c r="I36" s="103">
        <f t="shared" si="10"/>
        <v>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9044500</v>
      </c>
      <c r="I37" s="103">
        <f>SUM(I38+I41)</f>
        <v>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379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SUM(Лист1!G121)</f>
        <v>1610000</v>
      </c>
      <c r="I40" s="245">
        <f>SUM(Лист1!H121)</f>
        <v>0</v>
      </c>
      <c r="J40" s="353">
        <f t="shared" si="1"/>
        <v>1610000</v>
      </c>
      <c r="K40" s="245">
        <f>SUM(Лист1!J121)</f>
        <v>1610000</v>
      </c>
      <c r="L40" s="245">
        <f>SUM(Лист1!K121)</f>
        <v>0</v>
      </c>
      <c r="M40" s="353">
        <f t="shared" si="2"/>
        <v>1610000</v>
      </c>
      <c r="N40" s="245">
        <f>SUM(Лист1!M121)</f>
        <v>1610000</v>
      </c>
      <c r="O40" s="245">
        <f>SUM(Лист1!N121)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7434500</v>
      </c>
      <c r="I41" s="103">
        <f t="shared" si="13"/>
        <v>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7434500</v>
      </c>
      <c r="I42" s="245">
        <f t="shared" si="13"/>
        <v>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SUM(Лист1!G125)</f>
        <v>7434500</v>
      </c>
      <c r="I43" s="245">
        <f>SUM(Лист1!H125)</f>
        <v>0</v>
      </c>
      <c r="J43" s="353">
        <f t="shared" si="1"/>
        <v>7434500</v>
      </c>
      <c r="K43" s="245">
        <f>SUM(Лист1!J125)</f>
        <v>0</v>
      </c>
      <c r="L43" s="245">
        <f>SUM(Лист1!K125)</f>
        <v>0</v>
      </c>
      <c r="M43" s="353">
        <f t="shared" si="2"/>
        <v>0</v>
      </c>
      <c r="N43" s="245">
        <f>SUM(Лист1!M125)</f>
        <v>0</v>
      </c>
      <c r="O43" s="245">
        <f>SUM(Лист1!N125)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437935946.69999999</v>
      </c>
      <c r="I44" s="103">
        <f>SUM(I45+I62)</f>
        <v>7291533.46</v>
      </c>
      <c r="J44" s="332">
        <f t="shared" si="1"/>
        <v>445227480.15999997</v>
      </c>
      <c r="K44" s="103">
        <f>SUM(K45+K62)</f>
        <v>112056249.25000001</v>
      </c>
      <c r="L44" s="103">
        <f>SUM(L45+L62)</f>
        <v>0</v>
      </c>
      <c r="M44" s="332">
        <f t="shared" si="2"/>
        <v>112056249.25000001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SUM(Лист1!G190)</f>
        <v>1367293</v>
      </c>
      <c r="I51" s="245">
        <f>SUM(Лист1!H190)</f>
        <v>0</v>
      </c>
      <c r="J51" s="353">
        <f t="shared" si="1"/>
        <v>1367293</v>
      </c>
      <c r="K51" s="245">
        <f>SUM(Лист1!J190)</f>
        <v>1367293</v>
      </c>
      <c r="L51" s="245">
        <f>SUM(Лист1!K190)</f>
        <v>0</v>
      </c>
      <c r="M51" s="353">
        <f t="shared" si="2"/>
        <v>1367293</v>
      </c>
      <c r="N51" s="245">
        <f>SUM(Лист1!M190)</f>
        <v>1367293</v>
      </c>
      <c r="O51" s="245">
        <f>SUM(Лист1!N190)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SUM(Лист1!G193)</f>
        <v>19916266</v>
      </c>
      <c r="I54" s="245">
        <f>SUM(Лист1!H193)</f>
        <v>0</v>
      </c>
      <c r="J54" s="353">
        <f t="shared" si="1"/>
        <v>19916266</v>
      </c>
      <c r="K54" s="245">
        <f>SUM(Лист1!J193)</f>
        <v>20194406</v>
      </c>
      <c r="L54" s="245">
        <f>SUM(Лист1!K193)</f>
        <v>0</v>
      </c>
      <c r="M54" s="353">
        <f t="shared" si="2"/>
        <v>20194406</v>
      </c>
      <c r="N54" s="245">
        <f>SUM(Лист1!M193)</f>
        <v>20194406</v>
      </c>
      <c r="O54" s="245">
        <f>SUM(Лист1!N193)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SUM(Лист1!G195)</f>
        <v>4942090.2</v>
      </c>
      <c r="I56" s="245">
        <f>SUM(Лист1!H195)</f>
        <v>0</v>
      </c>
      <c r="J56" s="353">
        <f t="shared" si="1"/>
        <v>4942090.2</v>
      </c>
      <c r="K56" s="245">
        <f>SUM(Лист1!J195)</f>
        <v>2814766.2</v>
      </c>
      <c r="L56" s="245">
        <f>SUM(Лист1!K195)</f>
        <v>0</v>
      </c>
      <c r="M56" s="353">
        <f t="shared" si="2"/>
        <v>2814766.2</v>
      </c>
      <c r="N56" s="245">
        <f>SUM(Лист1!M195)</f>
        <v>2667469.2000000002</v>
      </c>
      <c r="O56" s="245">
        <f>SUM(Лист1!N195)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SUM(Лист1!G196)</f>
        <v>481000</v>
      </c>
      <c r="I58" s="245">
        <f>SUM(Лист1!H196)</f>
        <v>0</v>
      </c>
      <c r="J58" s="353">
        <f t="shared" si="1"/>
        <v>481000</v>
      </c>
      <c r="K58" s="245">
        <f>SUM(Лист1!J196)</f>
        <v>481000</v>
      </c>
      <c r="L58" s="245">
        <f>SUM(Лист1!K196)</f>
        <v>0</v>
      </c>
      <c r="M58" s="353">
        <f t="shared" si="2"/>
        <v>481000</v>
      </c>
      <c r="N58" s="245">
        <f>SUM(Лист1!M196)</f>
        <v>481000</v>
      </c>
      <c r="O58" s="245">
        <f>SUM(Лист1!N196)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SUM(Лист1!G200)</f>
        <v>17740</v>
      </c>
      <c r="I61" s="245">
        <f>SUM(Лист1!H200)</f>
        <v>0</v>
      </c>
      <c r="J61" s="353">
        <f t="shared" si="1"/>
        <v>17740</v>
      </c>
      <c r="K61" s="245">
        <f>SUM(Лист1!J200)</f>
        <v>17740</v>
      </c>
      <c r="L61" s="245">
        <f>SUM(Лист1!K200)</f>
        <v>0</v>
      </c>
      <c r="M61" s="353">
        <f t="shared" si="2"/>
        <v>17740</v>
      </c>
      <c r="N61" s="245">
        <f>SUM(Лист1!M200)</f>
        <v>0</v>
      </c>
      <c r="O61" s="245">
        <f>SUM(Лист1!N200)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SUM(H63+H190+H196)</f>
        <v>411211557.5</v>
      </c>
      <c r="I62" s="103">
        <f>SUM(I63+I190+I196)</f>
        <v>7291533.46</v>
      </c>
      <c r="J62" s="332">
        <f t="shared" si="1"/>
        <v>418503090.95999998</v>
      </c>
      <c r="K62" s="103">
        <f t="shared" ref="K62:N62" si="23">SUM(K63+K190+K196)</f>
        <v>87181044.050000012</v>
      </c>
      <c r="L62" s="103">
        <f>SUM(L63+L190+L196)</f>
        <v>0</v>
      </c>
      <c r="M62" s="332">
        <f t="shared" si="2"/>
        <v>87181044.050000012</v>
      </c>
      <c r="N62" s="103">
        <f t="shared" si="23"/>
        <v>82113719.719999999</v>
      </c>
      <c r="O62" s="103">
        <f>SUM(O63+O190+O196)</f>
        <v>0</v>
      </c>
      <c r="P62" s="332">
        <f t="shared" si="3"/>
        <v>82113719.719999999</v>
      </c>
    </row>
    <row r="63" spans="1:16" ht="26.25" x14ac:dyDescent="0.25">
      <c r="A63" s="131" t="s">
        <v>343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SUM(H64+H186)</f>
        <v>325307302.5</v>
      </c>
      <c r="I63" s="103">
        <f>SUM(I64+I186)</f>
        <v>8145788.46</v>
      </c>
      <c r="J63" s="332">
        <f t="shared" si="1"/>
        <v>333453090.95999998</v>
      </c>
      <c r="K63" s="103">
        <f>SUM(K64+K186)</f>
        <v>84089089.050000012</v>
      </c>
      <c r="L63" s="103">
        <f>SUM(L64+L186)</f>
        <v>0</v>
      </c>
      <c r="M63" s="332">
        <f t="shared" si="2"/>
        <v>84089089.050000012</v>
      </c>
      <c r="N63" s="103">
        <f>SUM(N64+N186)</f>
        <v>82113719.719999999</v>
      </c>
      <c r="O63" s="103">
        <f>SUM(O64+O186)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SUM(H68+H75+H81+H96+H86+H181+H93+H172+H99+H114+H65+H117+H123+H134+H140+H151+H160+H106+H111+H120+H154+H166+H157+H137+H145+H148+H78+H169+H163)</f>
        <v>313027435</v>
      </c>
      <c r="I64" s="103">
        <f>SUM(I68+I75+I81+I96+I86+I181+I93+I172+I99+I114+I65+I117+I123+I134+I140+I151+I160+I106+I111+I120+I154+I166+I157+I137+I145+I148+I78+I169+I163)</f>
        <v>8095788.46</v>
      </c>
      <c r="J64" s="103">
        <f t="shared" ref="J64" si="24">SUM(J68+J75+J81+J96+J86+J181+J93+J172+J99+J114+J65+J117+J123+J134+J140+J151+J160+J106+J111+J120+J154+J166+J157+J137+J145+J148+J78+J169)</f>
        <v>320574657.45999998</v>
      </c>
      <c r="K64" s="103">
        <f t="shared" ref="K64:N64" si="25">SUM(K68+K75+K81+K96+K86+K181+K93+K172+K99+K114+K65+K117+K123+K134+K140+K151+K160+K106+K111+K120+K154+K166+K157+K137+K145+K148)</f>
        <v>73011056.050000012</v>
      </c>
      <c r="L64" s="103">
        <f>SUM(L68+L75+L81+L96+L86+L181+L93+L172+L99+L114+L65+L117+L123+L134+L140+L151+L160+L106+L111+L120+L154+L166+L157+L137+L145+L148)</f>
        <v>0</v>
      </c>
      <c r="M64" s="332">
        <f t="shared" si="2"/>
        <v>73011056.050000012</v>
      </c>
      <c r="N64" s="103">
        <f t="shared" si="25"/>
        <v>71033974.719999999</v>
      </c>
      <c r="O64" s="103">
        <f>SUM(O68+O75+O81+O96+O86+O181+O93+O172+O99+O114+O65+O117+O123+O134+O140+O151+O160+O106+O111+O120+O154+O166+O157+O137+O145+O148)</f>
        <v>0</v>
      </c>
      <c r="P64" s="332">
        <f t="shared" si="3"/>
        <v>71033974.719999999</v>
      </c>
    </row>
    <row r="65" spans="1:16" ht="39" x14ac:dyDescent="0.25">
      <c r="A65" s="234" t="s">
        <v>374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6">SUM(H66)</f>
        <v>13280</v>
      </c>
      <c r="I65" s="103">
        <f t="shared" si="26"/>
        <v>0</v>
      </c>
      <c r="J65" s="332">
        <f t="shared" si="1"/>
        <v>13280</v>
      </c>
      <c r="K65" s="103">
        <f t="shared" si="26"/>
        <v>13280</v>
      </c>
      <c r="L65" s="103">
        <f t="shared" si="26"/>
        <v>0</v>
      </c>
      <c r="M65" s="332">
        <f t="shared" si="2"/>
        <v>13280</v>
      </c>
      <c r="N65" s="103">
        <f t="shared" si="26"/>
        <v>116006</v>
      </c>
      <c r="O65" s="103">
        <f t="shared" si="26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6"/>
        <v>13280</v>
      </c>
      <c r="I66" s="245">
        <f t="shared" si="26"/>
        <v>0</v>
      </c>
      <c r="J66" s="353">
        <f t="shared" si="1"/>
        <v>13280</v>
      </c>
      <c r="K66" s="245">
        <f t="shared" si="26"/>
        <v>13280</v>
      </c>
      <c r="L66" s="245">
        <f t="shared" si="26"/>
        <v>0</v>
      </c>
      <c r="M66" s="353">
        <f t="shared" si="2"/>
        <v>13280</v>
      </c>
      <c r="N66" s="245">
        <f t="shared" si="26"/>
        <v>116006</v>
      </c>
      <c r="O66" s="245">
        <f t="shared" si="26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SUM(Лист1!G204)</f>
        <v>13280</v>
      </c>
      <c r="I67" s="245">
        <f>SUM(Лист1!H204)</f>
        <v>0</v>
      </c>
      <c r="J67" s="353">
        <f t="shared" si="1"/>
        <v>13280</v>
      </c>
      <c r="K67" s="245">
        <f>SUM(Лист1!J204)</f>
        <v>13280</v>
      </c>
      <c r="L67" s="245">
        <f>SUM(Лист1!K204)</f>
        <v>0</v>
      </c>
      <c r="M67" s="353">
        <f t="shared" si="2"/>
        <v>13280</v>
      </c>
      <c r="N67" s="245">
        <f>SUM(Лист1!M204)</f>
        <v>116006</v>
      </c>
      <c r="O67" s="245">
        <f>SUM(Лист1!N204)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7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7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8">SUM(K70)</f>
        <v>2564940</v>
      </c>
      <c r="L69" s="245">
        <f>SUM(L70)</f>
        <v>0</v>
      </c>
      <c r="M69" s="353">
        <f t="shared" si="2"/>
        <v>2564940</v>
      </c>
      <c r="N69" s="245">
        <f t="shared" si="28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SUM(Лист1!G242)</f>
        <v>2564940</v>
      </c>
      <c r="I70" s="245">
        <f>SUM(Лист1!H242)</f>
        <v>0</v>
      </c>
      <c r="J70" s="353">
        <f t="shared" si="1"/>
        <v>2564940</v>
      </c>
      <c r="K70" s="245">
        <f>SUM(Лист1!J242)</f>
        <v>2564940</v>
      </c>
      <c r="L70" s="245">
        <f>SUM(Лист1!K242)</f>
        <v>0</v>
      </c>
      <c r="M70" s="353">
        <f t="shared" si="2"/>
        <v>2564940</v>
      </c>
      <c r="N70" s="245">
        <f>SUM(Лист1!M242)</f>
        <v>2564940</v>
      </c>
      <c r="O70" s="245">
        <f>SUM(Лист1!N242)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9">SUM(K72)</f>
        <v>749203</v>
      </c>
      <c r="L71" s="245">
        <f>SUM(L72)</f>
        <v>0</v>
      </c>
      <c r="M71" s="353">
        <f t="shared" si="2"/>
        <v>749203</v>
      </c>
      <c r="N71" s="245">
        <f t="shared" si="29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SUM(Лист1!G244)</f>
        <v>789627</v>
      </c>
      <c r="I72" s="245">
        <f>SUM(Лист1!H244)</f>
        <v>0</v>
      </c>
      <c r="J72" s="353">
        <f t="shared" si="1"/>
        <v>789627</v>
      </c>
      <c r="K72" s="245">
        <f>SUM(Лист1!J244)</f>
        <v>749203</v>
      </c>
      <c r="L72" s="245">
        <f>SUM(Лист1!K244)</f>
        <v>0</v>
      </c>
      <c r="M72" s="353">
        <f t="shared" si="2"/>
        <v>749203</v>
      </c>
      <c r="N72" s="245">
        <f>SUM(Лист1!M244)</f>
        <v>743703</v>
      </c>
      <c r="O72" s="245">
        <f>SUM(Лист1!N244)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30">SUM(K74)</f>
        <v>2800</v>
      </c>
      <c r="L73" s="245">
        <f>SUM(L74)</f>
        <v>0</v>
      </c>
      <c r="M73" s="353">
        <f t="shared" si="2"/>
        <v>2800</v>
      </c>
      <c r="N73" s="245">
        <f t="shared" si="30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SUM(Лист1!G246)</f>
        <v>2800</v>
      </c>
      <c r="I74" s="245">
        <f>SUM(Лист1!H246)</f>
        <v>0</v>
      </c>
      <c r="J74" s="353">
        <f t="shared" si="1"/>
        <v>2800</v>
      </c>
      <c r="K74" s="245">
        <f>SUM(Лист1!J246)</f>
        <v>2800</v>
      </c>
      <c r="L74" s="245">
        <f>SUM(Лист1!K246)</f>
        <v>0</v>
      </c>
      <c r="M74" s="353">
        <f t="shared" si="2"/>
        <v>2800</v>
      </c>
      <c r="N74" s="245">
        <f>SUM(Лист1!M246)</f>
        <v>2800</v>
      </c>
      <c r="O74" s="245">
        <f>SUM(Лист1!N246)</f>
        <v>0</v>
      </c>
      <c r="P74" s="353">
        <f t="shared" si="3"/>
        <v>2800</v>
      </c>
    </row>
    <row r="75" spans="1:16" ht="84.75" x14ac:dyDescent="0.25">
      <c r="A75" s="325" t="s">
        <v>378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1">SUM(H76)</f>
        <v>130392.4</v>
      </c>
      <c r="I75" s="103">
        <f t="shared" si="31"/>
        <v>0</v>
      </c>
      <c r="J75" s="332">
        <f t="shared" si="1"/>
        <v>130392.4</v>
      </c>
      <c r="K75" s="103">
        <f t="shared" si="31"/>
        <v>117299.85</v>
      </c>
      <c r="L75" s="103">
        <f t="shared" si="31"/>
        <v>0</v>
      </c>
      <c r="M75" s="332">
        <f t="shared" si="2"/>
        <v>117299.85</v>
      </c>
      <c r="N75" s="103">
        <f t="shared" si="31"/>
        <v>104207.3</v>
      </c>
      <c r="O75" s="103">
        <f t="shared" si="31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1"/>
        <v>130392.4</v>
      </c>
      <c r="I76" s="245">
        <f t="shared" si="31"/>
        <v>0</v>
      </c>
      <c r="J76" s="353">
        <f t="shared" si="1"/>
        <v>130392.4</v>
      </c>
      <c r="K76" s="245">
        <f t="shared" si="31"/>
        <v>117299.85</v>
      </c>
      <c r="L76" s="245">
        <f t="shared" si="31"/>
        <v>0</v>
      </c>
      <c r="M76" s="353">
        <f t="shared" si="2"/>
        <v>117299.85</v>
      </c>
      <c r="N76" s="245">
        <f t="shared" si="31"/>
        <v>104207.3</v>
      </c>
      <c r="O76" s="245">
        <f t="shared" si="31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SUM(Лист1!G254)</f>
        <v>130392.4</v>
      </c>
      <c r="I77" s="245">
        <f>SUM(Лист1!H254)</f>
        <v>0</v>
      </c>
      <c r="J77" s="353">
        <f t="shared" si="1"/>
        <v>130392.4</v>
      </c>
      <c r="K77" s="245">
        <f>SUM(Лист1!J254)</f>
        <v>117299.85</v>
      </c>
      <c r="L77" s="245">
        <f>SUM(Лист1!K254)</f>
        <v>0</v>
      </c>
      <c r="M77" s="353">
        <f t="shared" si="2"/>
        <v>117299.85</v>
      </c>
      <c r="N77" s="245">
        <f>SUM(Лист1!M254)</f>
        <v>104207.3</v>
      </c>
      <c r="O77" s="245">
        <f>SUM(Лист1!N254)</f>
        <v>0</v>
      </c>
      <c r="P77" s="353">
        <f t="shared" si="3"/>
        <v>104207.3</v>
      </c>
    </row>
    <row r="78" spans="1:16" ht="39" x14ac:dyDescent="0.25">
      <c r="A78" s="234" t="s">
        <v>406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1"/>
        <v>1433871</v>
      </c>
      <c r="I78" s="103">
        <f t="shared" si="31"/>
        <v>0</v>
      </c>
      <c r="J78" s="354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1"/>
        <v>1433871</v>
      </c>
      <c r="I79" s="245">
        <f t="shared" si="31"/>
        <v>0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SUM(Лист1!G249)</f>
        <v>1433871</v>
      </c>
      <c r="I80" s="245">
        <f>SUM(Лист1!H249)</f>
        <v>0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2">SUM(K84+K82)</f>
        <v>150000</v>
      </c>
      <c r="L81" s="103">
        <f>SUM(L84+L82)</f>
        <v>0</v>
      </c>
      <c r="M81" s="332">
        <f t="shared" si="2"/>
        <v>150000</v>
      </c>
      <c r="N81" s="103">
        <f t="shared" si="32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3">SUM(K83)</f>
        <v>60000</v>
      </c>
      <c r="L82" s="245">
        <f>SUM(L83)</f>
        <v>0</v>
      </c>
      <c r="M82" s="353">
        <f t="shared" si="2"/>
        <v>60000</v>
      </c>
      <c r="N82" s="245">
        <f t="shared" si="33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SUM(Лист1!G385)</f>
        <v>60000</v>
      </c>
      <c r="I83" s="245">
        <f>SUM(Лист1!H385)</f>
        <v>0</v>
      </c>
      <c r="J83" s="353">
        <f t="shared" si="1"/>
        <v>60000</v>
      </c>
      <c r="K83" s="245">
        <f>SUM(Лист1!J385)</f>
        <v>60000</v>
      </c>
      <c r="L83" s="245">
        <f>SUM(Лист1!K385)</f>
        <v>0</v>
      </c>
      <c r="M83" s="353">
        <f t="shared" si="2"/>
        <v>60000</v>
      </c>
      <c r="N83" s="245">
        <f>SUM(Лист1!M385)</f>
        <v>20000</v>
      </c>
      <c r="O83" s="245">
        <f>SUM(Лист1!N385)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3"/>
        <v>90000</v>
      </c>
      <c r="L84" s="245">
        <f>SUM(L85)</f>
        <v>0</v>
      </c>
      <c r="M84" s="353">
        <f t="shared" si="2"/>
        <v>90000</v>
      </c>
      <c r="N84" s="245">
        <f t="shared" si="33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SUM(Лист1!G387)</f>
        <v>90000</v>
      </c>
      <c r="I85" s="245">
        <f>SUM(Лист1!H387)</f>
        <v>0</v>
      </c>
      <c r="J85" s="353">
        <f t="shared" si="1"/>
        <v>90000</v>
      </c>
      <c r="K85" s="245">
        <f>SUM(Лист1!J387)</f>
        <v>90000</v>
      </c>
      <c r="L85" s="245">
        <f>SUM(Лист1!K387)</f>
        <v>0</v>
      </c>
      <c r="M85" s="353">
        <f t="shared" si="2"/>
        <v>90000</v>
      </c>
      <c r="N85" s="245">
        <f>SUM(Лист1!M387)</f>
        <v>30000</v>
      </c>
      <c r="O85" s="245">
        <f>SUM(Лист1!N387)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4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4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5">SUM(K88:K88)</f>
        <v>10000</v>
      </c>
      <c r="L87" s="245">
        <f>SUM(L88:L88)</f>
        <v>0</v>
      </c>
      <c r="M87" s="353">
        <f t="shared" si="2"/>
        <v>10000</v>
      </c>
      <c r="N87" s="245">
        <f t="shared" si="35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SUM(Лист1!G339)</f>
        <v>10000</v>
      </c>
      <c r="I88" s="245">
        <f>SUM(Лист1!H339)</f>
        <v>0</v>
      </c>
      <c r="J88" s="353">
        <f t="shared" ref="J88:J151" si="36">SUM(H88+I88)</f>
        <v>10000</v>
      </c>
      <c r="K88" s="245">
        <f>SUM(Лист1!J339)</f>
        <v>10000</v>
      </c>
      <c r="L88" s="245">
        <f>SUM(Лист1!K339)</f>
        <v>0</v>
      </c>
      <c r="M88" s="353">
        <f t="shared" ref="M88:M151" si="37">SUM(K88+L88)</f>
        <v>10000</v>
      </c>
      <c r="N88" s="245">
        <f>SUM(Лист1!M339)</f>
        <v>10000</v>
      </c>
      <c r="O88" s="245">
        <f>SUM(Лист1!N339)</f>
        <v>0</v>
      </c>
      <c r="P88" s="353">
        <f t="shared" ref="P88:P151" si="38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6"/>
        <v>57500</v>
      </c>
      <c r="K89" s="245">
        <f t="shared" si="35"/>
        <v>57500</v>
      </c>
      <c r="L89" s="245">
        <f>SUM(L90:L90)</f>
        <v>0</v>
      </c>
      <c r="M89" s="353">
        <f t="shared" si="37"/>
        <v>57500</v>
      </c>
      <c r="N89" s="245">
        <f t="shared" si="35"/>
        <v>57500</v>
      </c>
      <c r="O89" s="245">
        <f>SUM(O90:O90)</f>
        <v>0</v>
      </c>
      <c r="P89" s="353">
        <f t="shared" si="38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SUM(Лист1!G341)</f>
        <v>57500</v>
      </c>
      <c r="I90" s="245">
        <f>SUM(Лист1!H341)</f>
        <v>0</v>
      </c>
      <c r="J90" s="353">
        <f t="shared" si="36"/>
        <v>57500</v>
      </c>
      <c r="K90" s="245">
        <f>SUM(Лист1!J341)</f>
        <v>57500</v>
      </c>
      <c r="L90" s="245">
        <f>SUM(Лист1!K341)</f>
        <v>0</v>
      </c>
      <c r="M90" s="353">
        <f t="shared" si="37"/>
        <v>57500</v>
      </c>
      <c r="N90" s="245">
        <f>SUM(Лист1!M341)</f>
        <v>57500</v>
      </c>
      <c r="O90" s="245">
        <f>SUM(Лист1!N341)</f>
        <v>0</v>
      </c>
      <c r="P90" s="353">
        <f t="shared" si="38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6"/>
        <v>10000</v>
      </c>
      <c r="K91" s="245">
        <f t="shared" si="35"/>
        <v>10000</v>
      </c>
      <c r="L91" s="245">
        <f>SUM(L92:L92)</f>
        <v>0</v>
      </c>
      <c r="M91" s="353">
        <f t="shared" si="37"/>
        <v>10000</v>
      </c>
      <c r="N91" s="245">
        <f t="shared" si="35"/>
        <v>10000</v>
      </c>
      <c r="O91" s="245">
        <f>SUM(O92:O92)</f>
        <v>0</v>
      </c>
      <c r="P91" s="353">
        <f t="shared" si="38"/>
        <v>10000</v>
      </c>
    </row>
    <row r="92" spans="1:16" x14ac:dyDescent="0.25">
      <c r="A92" s="125" t="s">
        <v>363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362</v>
      </c>
      <c r="H92" s="245">
        <f>SUM(Лист1!G343)</f>
        <v>10000</v>
      </c>
      <c r="I92" s="245">
        <f>SUM(Лист1!H343)</f>
        <v>0</v>
      </c>
      <c r="J92" s="353">
        <f t="shared" si="36"/>
        <v>10000</v>
      </c>
      <c r="K92" s="245">
        <f>SUM(Лист1!J343)</f>
        <v>10000</v>
      </c>
      <c r="L92" s="245">
        <f>SUM(Лист1!K343)</f>
        <v>0</v>
      </c>
      <c r="M92" s="353">
        <f t="shared" si="37"/>
        <v>10000</v>
      </c>
      <c r="N92" s="245">
        <f>SUM(Лист1!M343)</f>
        <v>10000</v>
      </c>
      <c r="O92" s="245">
        <f>SUM(Лист1!N343)</f>
        <v>0</v>
      </c>
      <c r="P92" s="353">
        <f t="shared" si="38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6"/>
        <v>62000</v>
      </c>
      <c r="K93" s="103">
        <f t="shared" ref="K93:N93" si="39">SUM(K94)</f>
        <v>65000</v>
      </c>
      <c r="L93" s="103">
        <f>SUM(L94)</f>
        <v>0</v>
      </c>
      <c r="M93" s="332">
        <f t="shared" si="37"/>
        <v>65000</v>
      </c>
      <c r="N93" s="103">
        <f t="shared" si="39"/>
        <v>65000</v>
      </c>
      <c r="O93" s="103">
        <f>SUM(O94)</f>
        <v>0</v>
      </c>
      <c r="P93" s="332">
        <f t="shared" si="38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97" si="40">SUM(H95)</f>
        <v>62000</v>
      </c>
      <c r="I94" s="245">
        <f t="shared" si="40"/>
        <v>0</v>
      </c>
      <c r="J94" s="353">
        <f t="shared" si="36"/>
        <v>62000</v>
      </c>
      <c r="K94" s="245">
        <f t="shared" si="40"/>
        <v>65000</v>
      </c>
      <c r="L94" s="245">
        <f t="shared" si="40"/>
        <v>0</v>
      </c>
      <c r="M94" s="353">
        <f t="shared" si="37"/>
        <v>65000</v>
      </c>
      <c r="N94" s="245">
        <f t="shared" si="40"/>
        <v>65000</v>
      </c>
      <c r="O94" s="245">
        <f t="shared" si="40"/>
        <v>0</v>
      </c>
      <c r="P94" s="353">
        <f t="shared" si="38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SUM(Лист1!G287)</f>
        <v>62000</v>
      </c>
      <c r="I95" s="245">
        <f>SUM(Лист1!H287)</f>
        <v>0</v>
      </c>
      <c r="J95" s="353">
        <f t="shared" si="36"/>
        <v>62000</v>
      </c>
      <c r="K95" s="245">
        <f>SUM(Лист1!J287)</f>
        <v>65000</v>
      </c>
      <c r="L95" s="245">
        <f>SUM(Лист1!K287)</f>
        <v>0</v>
      </c>
      <c r="M95" s="353">
        <f t="shared" si="37"/>
        <v>65000</v>
      </c>
      <c r="N95" s="245">
        <f>SUM(Лист1!M287)</f>
        <v>65000</v>
      </c>
      <c r="O95" s="245">
        <f>SUM(Лист1!N287)</f>
        <v>0</v>
      </c>
      <c r="P95" s="353">
        <f t="shared" si="38"/>
        <v>65000</v>
      </c>
    </row>
    <row r="96" spans="1:16" ht="90" x14ac:dyDescent="0.25">
      <c r="A96" s="132" t="s">
        <v>259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83760</v>
      </c>
      <c r="G96" s="152" t="s">
        <v>8</v>
      </c>
      <c r="H96" s="103">
        <f>SUM(H97)</f>
        <v>176616</v>
      </c>
      <c r="I96" s="103">
        <f>SUM(I97)</f>
        <v>0</v>
      </c>
      <c r="J96" s="332">
        <f t="shared" si="36"/>
        <v>176616</v>
      </c>
      <c r="K96" s="103">
        <f t="shared" ref="K96:N96" si="41">SUM(K97)</f>
        <v>0</v>
      </c>
      <c r="L96" s="103">
        <f>SUM(L97)</f>
        <v>0</v>
      </c>
      <c r="M96" s="332">
        <f t="shared" si="37"/>
        <v>0</v>
      </c>
      <c r="N96" s="103">
        <f t="shared" si="41"/>
        <v>0</v>
      </c>
      <c r="O96" s="103">
        <f>SUM(O97)</f>
        <v>0</v>
      </c>
      <c r="P96" s="332">
        <f t="shared" si="38"/>
        <v>0</v>
      </c>
    </row>
    <row r="97" spans="1:16" x14ac:dyDescent="0.25">
      <c r="A97" s="125" t="s">
        <v>47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83760</v>
      </c>
      <c r="G97" s="121" t="s">
        <v>48</v>
      </c>
      <c r="H97" s="245">
        <f t="shared" si="40"/>
        <v>176616</v>
      </c>
      <c r="I97" s="245">
        <f t="shared" si="40"/>
        <v>0</v>
      </c>
      <c r="J97" s="353">
        <f t="shared" si="36"/>
        <v>176616</v>
      </c>
      <c r="K97" s="245">
        <f t="shared" si="40"/>
        <v>0</v>
      </c>
      <c r="L97" s="245">
        <f t="shared" si="40"/>
        <v>0</v>
      </c>
      <c r="M97" s="353">
        <f t="shared" si="37"/>
        <v>0</v>
      </c>
      <c r="N97" s="245">
        <f t="shared" si="40"/>
        <v>0</v>
      </c>
      <c r="O97" s="245">
        <f t="shared" si="40"/>
        <v>0</v>
      </c>
      <c r="P97" s="353">
        <f t="shared" si="38"/>
        <v>0</v>
      </c>
    </row>
    <row r="98" spans="1:16" x14ac:dyDescent="0.25">
      <c r="A98" s="125" t="s">
        <v>49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83760</v>
      </c>
      <c r="G98" s="121" t="s">
        <v>50</v>
      </c>
      <c r="H98" s="245">
        <f>SUM(Лист1!G290)</f>
        <v>176616</v>
      </c>
      <c r="I98" s="245">
        <f>SUM(Лист1!H290)</f>
        <v>0</v>
      </c>
      <c r="J98" s="353">
        <f t="shared" si="36"/>
        <v>176616</v>
      </c>
      <c r="K98" s="245">
        <f>SUM(Лист1!J290)</f>
        <v>0</v>
      </c>
      <c r="L98" s="245">
        <f>SUM(Лист1!K290)</f>
        <v>0</v>
      </c>
      <c r="M98" s="353">
        <f t="shared" si="37"/>
        <v>0</v>
      </c>
      <c r="N98" s="245">
        <f>SUM(Лист1!M290)</f>
        <v>0</v>
      </c>
      <c r="O98" s="245">
        <f>SUM(Лист1!N290)</f>
        <v>0</v>
      </c>
      <c r="P98" s="353">
        <f t="shared" si="38"/>
        <v>0</v>
      </c>
    </row>
    <row r="99" spans="1:16" ht="77.25" x14ac:dyDescent="0.25">
      <c r="A99" s="234" t="s">
        <v>376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12020</v>
      </c>
      <c r="G99" s="152" t="s">
        <v>8</v>
      </c>
      <c r="H99" s="103">
        <f>SUM(H100+H102+H104)</f>
        <v>434452</v>
      </c>
      <c r="I99" s="103">
        <f>SUM(I100+I102+I104)</f>
        <v>0</v>
      </c>
      <c r="J99" s="332">
        <f t="shared" si="36"/>
        <v>434452</v>
      </c>
      <c r="K99" s="103">
        <f t="shared" ref="K99:N99" si="42">SUM(K100+K102+K104)</f>
        <v>434452</v>
      </c>
      <c r="L99" s="103">
        <f>SUM(L100+L102+L104)</f>
        <v>0</v>
      </c>
      <c r="M99" s="332">
        <f t="shared" si="37"/>
        <v>434452</v>
      </c>
      <c r="N99" s="103">
        <f t="shared" si="42"/>
        <v>434452</v>
      </c>
      <c r="O99" s="103">
        <f>SUM(O100+O102+O104)</f>
        <v>0</v>
      </c>
      <c r="P99" s="332">
        <f t="shared" si="38"/>
        <v>434452</v>
      </c>
    </row>
    <row r="100" spans="1:16" ht="33" x14ac:dyDescent="0.25">
      <c r="A100" s="63" t="s">
        <v>29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12020</v>
      </c>
      <c r="G100" s="121" t="s">
        <v>30</v>
      </c>
      <c r="H100" s="245">
        <f>SUM(H101)</f>
        <v>254125</v>
      </c>
      <c r="I100" s="245">
        <f>SUM(I101)</f>
        <v>0</v>
      </c>
      <c r="J100" s="353">
        <f t="shared" si="36"/>
        <v>254125</v>
      </c>
      <c r="K100" s="245">
        <f t="shared" ref="K100:N100" si="43">SUM(K101)</f>
        <v>254125</v>
      </c>
      <c r="L100" s="245">
        <f>SUM(L101)</f>
        <v>0</v>
      </c>
      <c r="M100" s="353">
        <f t="shared" si="37"/>
        <v>254125</v>
      </c>
      <c r="N100" s="245">
        <f t="shared" si="43"/>
        <v>254125</v>
      </c>
      <c r="O100" s="245">
        <f>SUM(O101)</f>
        <v>0</v>
      </c>
      <c r="P100" s="353">
        <f t="shared" si="38"/>
        <v>254125</v>
      </c>
    </row>
    <row r="101" spans="1:16" x14ac:dyDescent="0.25">
      <c r="A101" s="109" t="s">
        <v>31</v>
      </c>
      <c r="B101" s="107" t="s">
        <v>10</v>
      </c>
      <c r="C101" s="106">
        <v>0</v>
      </c>
      <c r="D101" s="106">
        <v>12</v>
      </c>
      <c r="E101" s="108">
        <v>927</v>
      </c>
      <c r="F101" s="216">
        <v>12020</v>
      </c>
      <c r="G101" s="199" t="s">
        <v>32</v>
      </c>
      <c r="H101" s="245">
        <f>SUM(Лист1!G208)</f>
        <v>254125</v>
      </c>
      <c r="I101" s="245">
        <f>SUM(Лист1!H208)</f>
        <v>0</v>
      </c>
      <c r="J101" s="353">
        <f t="shared" si="36"/>
        <v>254125</v>
      </c>
      <c r="K101" s="245">
        <f>SUM(Лист1!J208)</f>
        <v>254125</v>
      </c>
      <c r="L101" s="245">
        <f>SUM(Лист1!K208)</f>
        <v>0</v>
      </c>
      <c r="M101" s="353">
        <f t="shared" si="37"/>
        <v>254125</v>
      </c>
      <c r="N101" s="245">
        <f>SUM(Лист1!M208)</f>
        <v>254125</v>
      </c>
      <c r="O101" s="245">
        <f>SUM(Лист1!N208)</f>
        <v>0</v>
      </c>
      <c r="P101" s="353">
        <f t="shared" si="38"/>
        <v>254125</v>
      </c>
    </row>
    <row r="102" spans="1:16" x14ac:dyDescent="0.25">
      <c r="A102" s="112" t="s">
        <v>12</v>
      </c>
      <c r="B102" s="107" t="s">
        <v>10</v>
      </c>
      <c r="C102" s="106">
        <v>0</v>
      </c>
      <c r="D102" s="106">
        <v>12</v>
      </c>
      <c r="E102" s="108">
        <v>927</v>
      </c>
      <c r="F102" s="122">
        <v>12020</v>
      </c>
      <c r="G102" s="199" t="s">
        <v>13</v>
      </c>
      <c r="H102" s="245">
        <f>SUM(H103)</f>
        <v>179927</v>
      </c>
      <c r="I102" s="245">
        <f>SUM(I103)</f>
        <v>0</v>
      </c>
      <c r="J102" s="353">
        <f t="shared" si="36"/>
        <v>179927</v>
      </c>
      <c r="K102" s="245">
        <f t="shared" ref="K102:N102" si="44">SUM(K103)</f>
        <v>179927</v>
      </c>
      <c r="L102" s="245">
        <f>SUM(L103)</f>
        <v>0</v>
      </c>
      <c r="M102" s="353">
        <f t="shared" si="37"/>
        <v>179927</v>
      </c>
      <c r="N102" s="245">
        <f t="shared" si="44"/>
        <v>179927</v>
      </c>
      <c r="O102" s="245">
        <f>SUM(O103)</f>
        <v>0</v>
      </c>
      <c r="P102" s="353">
        <f t="shared" si="38"/>
        <v>179927</v>
      </c>
    </row>
    <row r="103" spans="1:16" x14ac:dyDescent="0.25">
      <c r="A103" s="125" t="s">
        <v>159</v>
      </c>
      <c r="B103" s="107" t="s">
        <v>10</v>
      </c>
      <c r="C103" s="106">
        <v>0</v>
      </c>
      <c r="D103" s="106">
        <v>12</v>
      </c>
      <c r="E103" s="108">
        <v>927</v>
      </c>
      <c r="F103" s="122">
        <v>12020</v>
      </c>
      <c r="G103" s="199" t="s">
        <v>15</v>
      </c>
      <c r="H103" s="245">
        <f>SUM(Лист1!G210)</f>
        <v>179927</v>
      </c>
      <c r="I103" s="245">
        <f>SUM(Лист1!H210)</f>
        <v>0</v>
      </c>
      <c r="J103" s="353">
        <f t="shared" si="36"/>
        <v>179927</v>
      </c>
      <c r="K103" s="245">
        <f>SUM(Лист1!J210)</f>
        <v>179927</v>
      </c>
      <c r="L103" s="245">
        <f>SUM(Лист1!K210)</f>
        <v>0</v>
      </c>
      <c r="M103" s="353">
        <f t="shared" si="37"/>
        <v>179927</v>
      </c>
      <c r="N103" s="245">
        <f>SUM(Лист1!M210)</f>
        <v>179927</v>
      </c>
      <c r="O103" s="245">
        <f>SUM(Лист1!N210)</f>
        <v>0</v>
      </c>
      <c r="P103" s="353">
        <f t="shared" si="38"/>
        <v>179927</v>
      </c>
    </row>
    <row r="104" spans="1:16" x14ac:dyDescent="0.25">
      <c r="A104" s="125" t="s">
        <v>47</v>
      </c>
      <c r="B104" s="107" t="s">
        <v>10</v>
      </c>
      <c r="C104" s="106">
        <v>0</v>
      </c>
      <c r="D104" s="106">
        <v>12</v>
      </c>
      <c r="E104" s="108">
        <v>927</v>
      </c>
      <c r="F104" s="122">
        <v>12020</v>
      </c>
      <c r="G104" s="199">
        <v>500</v>
      </c>
      <c r="H104" s="245">
        <f>SUM(H105)</f>
        <v>400</v>
      </c>
      <c r="I104" s="245">
        <f>SUM(I105)</f>
        <v>0</v>
      </c>
      <c r="J104" s="353">
        <f t="shared" si="36"/>
        <v>400</v>
      </c>
      <c r="K104" s="245">
        <f t="shared" ref="K104:N104" si="45">SUM(K105)</f>
        <v>400</v>
      </c>
      <c r="L104" s="245">
        <f>SUM(L105)</f>
        <v>0</v>
      </c>
      <c r="M104" s="353">
        <f t="shared" si="37"/>
        <v>400</v>
      </c>
      <c r="N104" s="245">
        <f t="shared" si="45"/>
        <v>400</v>
      </c>
      <c r="O104" s="245">
        <f>SUM(O105)</f>
        <v>0</v>
      </c>
      <c r="P104" s="353">
        <f t="shared" si="38"/>
        <v>400</v>
      </c>
    </row>
    <row r="105" spans="1:16" x14ac:dyDescent="0.25">
      <c r="A105" s="125" t="s">
        <v>144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>
        <v>530</v>
      </c>
      <c r="H105" s="245">
        <f>SUM(Лист1!G212)</f>
        <v>400</v>
      </c>
      <c r="I105" s="245">
        <f>SUM(Лист1!H212)</f>
        <v>0</v>
      </c>
      <c r="J105" s="353">
        <f t="shared" si="36"/>
        <v>400</v>
      </c>
      <c r="K105" s="245">
        <f>SUM(Лист1!J212)</f>
        <v>400</v>
      </c>
      <c r="L105" s="245">
        <f>SUM(Лист1!K212)</f>
        <v>0</v>
      </c>
      <c r="M105" s="353">
        <f t="shared" si="37"/>
        <v>400</v>
      </c>
      <c r="N105" s="245">
        <f>SUM(Лист1!M212)</f>
        <v>400</v>
      </c>
      <c r="O105" s="245">
        <f>SUM(Лист1!N212)</f>
        <v>0</v>
      </c>
      <c r="P105" s="353">
        <f t="shared" si="38"/>
        <v>400</v>
      </c>
    </row>
    <row r="106" spans="1:16" ht="77.25" x14ac:dyDescent="0.25">
      <c r="A106" s="234" t="s">
        <v>376</v>
      </c>
      <c r="B106" s="110" t="s">
        <v>10</v>
      </c>
      <c r="C106" s="104">
        <v>0</v>
      </c>
      <c r="D106" s="104">
        <v>12</v>
      </c>
      <c r="E106" s="105">
        <v>927</v>
      </c>
      <c r="F106" s="205">
        <v>12020</v>
      </c>
      <c r="G106" s="205" t="s">
        <v>8</v>
      </c>
      <c r="H106" s="103">
        <f>SUM(H107+H109)</f>
        <v>1084630</v>
      </c>
      <c r="I106" s="103">
        <f>SUM(I107+I109)</f>
        <v>0</v>
      </c>
      <c r="J106" s="332">
        <f t="shared" si="36"/>
        <v>1084630</v>
      </c>
      <c r="K106" s="103">
        <f t="shared" ref="K106:N106" si="46">SUM(K107+K109)</f>
        <v>1084630</v>
      </c>
      <c r="L106" s="103">
        <f>SUM(L107+L109)</f>
        <v>0</v>
      </c>
      <c r="M106" s="332">
        <f t="shared" si="37"/>
        <v>1084630</v>
      </c>
      <c r="N106" s="103">
        <f t="shared" si="46"/>
        <v>1084630</v>
      </c>
      <c r="O106" s="103">
        <f>SUM(O107+O109)</f>
        <v>0</v>
      </c>
      <c r="P106" s="332">
        <f t="shared" si="38"/>
        <v>1084630</v>
      </c>
    </row>
    <row r="107" spans="1:16" ht="34.5" x14ac:dyDescent="0.25">
      <c r="A107" s="109" t="s">
        <v>29</v>
      </c>
      <c r="B107" s="107" t="s">
        <v>10</v>
      </c>
      <c r="C107" s="106">
        <v>0</v>
      </c>
      <c r="D107" s="106">
        <v>12</v>
      </c>
      <c r="E107" s="108">
        <v>927</v>
      </c>
      <c r="F107" s="216">
        <v>12020</v>
      </c>
      <c r="G107" s="199" t="s">
        <v>30</v>
      </c>
      <c r="H107" s="245">
        <f>SUM(H108)</f>
        <v>847758</v>
      </c>
      <c r="I107" s="245">
        <f>SUM(I108)</f>
        <v>0</v>
      </c>
      <c r="J107" s="353">
        <f t="shared" si="36"/>
        <v>847758</v>
      </c>
      <c r="K107" s="245">
        <f t="shared" ref="K107:N107" si="47">SUM(K108)</f>
        <v>847758</v>
      </c>
      <c r="L107" s="245">
        <f>SUM(L108)</f>
        <v>0</v>
      </c>
      <c r="M107" s="353">
        <f t="shared" si="37"/>
        <v>847758</v>
      </c>
      <c r="N107" s="245">
        <f t="shared" si="47"/>
        <v>847758</v>
      </c>
      <c r="O107" s="245">
        <f>SUM(O108)</f>
        <v>0</v>
      </c>
      <c r="P107" s="353">
        <f t="shared" si="38"/>
        <v>847758</v>
      </c>
    </row>
    <row r="108" spans="1:16" x14ac:dyDescent="0.25">
      <c r="A108" s="109" t="s">
        <v>31</v>
      </c>
      <c r="B108" s="107" t="s">
        <v>10</v>
      </c>
      <c r="C108" s="106">
        <v>0</v>
      </c>
      <c r="D108" s="106">
        <v>12</v>
      </c>
      <c r="E108" s="108">
        <v>927</v>
      </c>
      <c r="F108" s="216">
        <v>12020</v>
      </c>
      <c r="G108" s="199" t="s">
        <v>32</v>
      </c>
      <c r="H108" s="245">
        <f>SUM(Лист1!G371)</f>
        <v>847758</v>
      </c>
      <c r="I108" s="245">
        <f>SUM(Лист1!H371)</f>
        <v>0</v>
      </c>
      <c r="J108" s="353">
        <f t="shared" si="36"/>
        <v>847758</v>
      </c>
      <c r="K108" s="245">
        <f>SUM(Лист1!J371)</f>
        <v>847758</v>
      </c>
      <c r="L108" s="245">
        <f>SUM(Лист1!K371)</f>
        <v>0</v>
      </c>
      <c r="M108" s="353">
        <f t="shared" si="37"/>
        <v>847758</v>
      </c>
      <c r="N108" s="245">
        <f>SUM(Лист1!M371)</f>
        <v>847758</v>
      </c>
      <c r="O108" s="245">
        <f>SUM(Лист1!N371)</f>
        <v>0</v>
      </c>
      <c r="P108" s="353">
        <f t="shared" si="38"/>
        <v>847758</v>
      </c>
    </row>
    <row r="109" spans="1:16" x14ac:dyDescent="0.25">
      <c r="A109" s="54" t="s">
        <v>12</v>
      </c>
      <c r="B109" s="72" t="s">
        <v>10</v>
      </c>
      <c r="C109" s="73" t="s">
        <v>148</v>
      </c>
      <c r="D109" s="73" t="s">
        <v>85</v>
      </c>
      <c r="E109" s="52">
        <v>927</v>
      </c>
      <c r="F109" s="216">
        <v>12020</v>
      </c>
      <c r="G109" s="121" t="s">
        <v>13</v>
      </c>
      <c r="H109" s="245">
        <f>SUM(H110)</f>
        <v>236872</v>
      </c>
      <c r="I109" s="245">
        <f>SUM(I110)</f>
        <v>0</v>
      </c>
      <c r="J109" s="353">
        <f t="shared" si="36"/>
        <v>236872</v>
      </c>
      <c r="K109" s="245">
        <f t="shared" ref="K109:N109" si="48">SUM(K110)</f>
        <v>236872</v>
      </c>
      <c r="L109" s="245">
        <f>SUM(L110)</f>
        <v>0</v>
      </c>
      <c r="M109" s="353">
        <f t="shared" si="37"/>
        <v>236872</v>
      </c>
      <c r="N109" s="245">
        <f t="shared" si="48"/>
        <v>236872</v>
      </c>
      <c r="O109" s="245">
        <f>SUM(O110)</f>
        <v>0</v>
      </c>
      <c r="P109" s="353">
        <f t="shared" si="38"/>
        <v>236872</v>
      </c>
    </row>
    <row r="110" spans="1:16" x14ac:dyDescent="0.25">
      <c r="A110" s="125" t="s">
        <v>159</v>
      </c>
      <c r="B110" s="72" t="s">
        <v>10</v>
      </c>
      <c r="C110" s="73" t="s">
        <v>148</v>
      </c>
      <c r="D110" s="73" t="s">
        <v>85</v>
      </c>
      <c r="E110" s="52">
        <v>927</v>
      </c>
      <c r="F110" s="216">
        <v>12020</v>
      </c>
      <c r="G110" s="121" t="s">
        <v>15</v>
      </c>
      <c r="H110" s="245">
        <f>SUM(Лист1!G373)</f>
        <v>236872</v>
      </c>
      <c r="I110" s="245">
        <f>SUM(Лист1!H373)</f>
        <v>0</v>
      </c>
      <c r="J110" s="353">
        <f t="shared" si="36"/>
        <v>236872</v>
      </c>
      <c r="K110" s="245">
        <f>SUM(Лист1!J373)</f>
        <v>236872</v>
      </c>
      <c r="L110" s="245">
        <f>SUM(Лист1!K373)</f>
        <v>0</v>
      </c>
      <c r="M110" s="353">
        <f t="shared" si="37"/>
        <v>236872</v>
      </c>
      <c r="N110" s="245">
        <f>SUM(Лист1!M373)</f>
        <v>236872</v>
      </c>
      <c r="O110" s="245">
        <f>SUM(Лист1!N373)</f>
        <v>0</v>
      </c>
      <c r="P110" s="353">
        <f t="shared" si="38"/>
        <v>236872</v>
      </c>
    </row>
    <row r="111" spans="1:16" ht="26.25" x14ac:dyDescent="0.25">
      <c r="A111" s="131" t="s">
        <v>236</v>
      </c>
      <c r="B111" s="74" t="s">
        <v>10</v>
      </c>
      <c r="C111" s="75" t="s">
        <v>148</v>
      </c>
      <c r="D111" s="75" t="s">
        <v>85</v>
      </c>
      <c r="E111" s="67">
        <v>927</v>
      </c>
      <c r="F111" s="151">
        <v>82450</v>
      </c>
      <c r="G111" s="152" t="s">
        <v>8</v>
      </c>
      <c r="H111" s="103">
        <f>SUM(H112)</f>
        <v>3172270</v>
      </c>
      <c r="I111" s="103">
        <f>SUM(I112)</f>
        <v>0</v>
      </c>
      <c r="J111" s="332">
        <f t="shared" si="36"/>
        <v>3172270</v>
      </c>
      <c r="K111" s="103">
        <f t="shared" ref="K111:N112" si="49">SUM(K112)</f>
        <v>3181882</v>
      </c>
      <c r="L111" s="103">
        <f>SUM(L112)</f>
        <v>0</v>
      </c>
      <c r="M111" s="332">
        <f t="shared" si="37"/>
        <v>3181882</v>
      </c>
      <c r="N111" s="103">
        <f t="shared" si="49"/>
        <v>3191494</v>
      </c>
      <c r="O111" s="103">
        <f>SUM(O112)</f>
        <v>0</v>
      </c>
      <c r="P111" s="332">
        <f t="shared" si="38"/>
        <v>3191494</v>
      </c>
    </row>
    <row r="112" spans="1:16" x14ac:dyDescent="0.25">
      <c r="A112" s="55" t="s">
        <v>89</v>
      </c>
      <c r="B112" s="72" t="s">
        <v>10</v>
      </c>
      <c r="C112" s="73" t="s">
        <v>148</v>
      </c>
      <c r="D112" s="73" t="s">
        <v>85</v>
      </c>
      <c r="E112" s="52">
        <v>927</v>
      </c>
      <c r="F112" s="122">
        <v>82450</v>
      </c>
      <c r="G112" s="121" t="s">
        <v>79</v>
      </c>
      <c r="H112" s="245">
        <f>SUM(H113)</f>
        <v>3172270</v>
      </c>
      <c r="I112" s="245">
        <f>SUM(I113)</f>
        <v>0</v>
      </c>
      <c r="J112" s="353">
        <f t="shared" si="36"/>
        <v>3172270</v>
      </c>
      <c r="K112" s="245">
        <f t="shared" si="49"/>
        <v>3181882</v>
      </c>
      <c r="L112" s="245">
        <f>SUM(L113)</f>
        <v>0</v>
      </c>
      <c r="M112" s="353">
        <f t="shared" si="37"/>
        <v>3181882</v>
      </c>
      <c r="N112" s="245">
        <f t="shared" si="49"/>
        <v>3191494</v>
      </c>
      <c r="O112" s="245">
        <f>SUM(O113)</f>
        <v>0</v>
      </c>
      <c r="P112" s="353">
        <f t="shared" si="38"/>
        <v>3191494</v>
      </c>
    </row>
    <row r="113" spans="1:16" ht="26.45" customHeight="1" x14ac:dyDescent="0.25">
      <c r="A113" s="236" t="s">
        <v>164</v>
      </c>
      <c r="B113" s="72" t="s">
        <v>10</v>
      </c>
      <c r="C113" s="73" t="s">
        <v>148</v>
      </c>
      <c r="D113" s="73" t="s">
        <v>85</v>
      </c>
      <c r="E113" s="52">
        <v>927</v>
      </c>
      <c r="F113" s="122">
        <v>82450</v>
      </c>
      <c r="G113" s="121" t="s">
        <v>162</v>
      </c>
      <c r="H113" s="245">
        <f>SUM(Лист1!G348)</f>
        <v>3172270</v>
      </c>
      <c r="I113" s="245">
        <f>SUM(Лист1!H348)</f>
        <v>0</v>
      </c>
      <c r="J113" s="353">
        <f t="shared" si="36"/>
        <v>3172270</v>
      </c>
      <c r="K113" s="245">
        <f>SUM(Лист1!J348)</f>
        <v>3181882</v>
      </c>
      <c r="L113" s="245">
        <f>SUM(Лист1!K348)</f>
        <v>0</v>
      </c>
      <c r="M113" s="353">
        <f t="shared" si="37"/>
        <v>3181882</v>
      </c>
      <c r="N113" s="245">
        <f>SUM(Лист1!M348)</f>
        <v>3191494</v>
      </c>
      <c r="O113" s="245">
        <f>SUM(Лист1!N348)</f>
        <v>0</v>
      </c>
      <c r="P113" s="353">
        <f t="shared" si="38"/>
        <v>3191494</v>
      </c>
    </row>
    <row r="114" spans="1:16" ht="26.25" x14ac:dyDescent="0.25">
      <c r="A114" s="234" t="s">
        <v>375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51180</v>
      </c>
      <c r="G114" s="152" t="s">
        <v>8</v>
      </c>
      <c r="H114" s="103">
        <f>SUM(H115)</f>
        <v>1698458</v>
      </c>
      <c r="I114" s="103">
        <f>SUM(I115)</f>
        <v>0</v>
      </c>
      <c r="J114" s="332">
        <f t="shared" si="36"/>
        <v>1698458</v>
      </c>
      <c r="K114" s="103">
        <f t="shared" ref="K114:N114" si="50">SUM(K115)</f>
        <v>1713539</v>
      </c>
      <c r="L114" s="103">
        <f>SUM(L115)</f>
        <v>0</v>
      </c>
      <c r="M114" s="332">
        <f t="shared" si="37"/>
        <v>1713539</v>
      </c>
      <c r="N114" s="103">
        <f t="shared" si="50"/>
        <v>1779749</v>
      </c>
      <c r="O114" s="103">
        <f>SUM(O115)</f>
        <v>0</v>
      </c>
      <c r="P114" s="332">
        <f t="shared" si="38"/>
        <v>1779749</v>
      </c>
    </row>
    <row r="115" spans="1:16" x14ac:dyDescent="0.25">
      <c r="A115" s="125" t="s">
        <v>47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51180</v>
      </c>
      <c r="G115" s="121" t="s">
        <v>48</v>
      </c>
      <c r="H115" s="245">
        <f t="shared" ref="H115:O115" si="51">SUM(H116)</f>
        <v>1698458</v>
      </c>
      <c r="I115" s="245">
        <f t="shared" si="51"/>
        <v>0</v>
      </c>
      <c r="J115" s="353">
        <f t="shared" si="36"/>
        <v>1698458</v>
      </c>
      <c r="K115" s="245">
        <f t="shared" si="51"/>
        <v>1713539</v>
      </c>
      <c r="L115" s="245">
        <f t="shared" si="51"/>
        <v>0</v>
      </c>
      <c r="M115" s="353">
        <f t="shared" si="37"/>
        <v>1713539</v>
      </c>
      <c r="N115" s="245">
        <f t="shared" si="51"/>
        <v>1779749</v>
      </c>
      <c r="O115" s="245">
        <f t="shared" si="51"/>
        <v>0</v>
      </c>
      <c r="P115" s="353">
        <f t="shared" si="38"/>
        <v>1779749</v>
      </c>
    </row>
    <row r="116" spans="1:16" x14ac:dyDescent="0.25">
      <c r="A116" s="125" t="s">
        <v>144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51180</v>
      </c>
      <c r="G116" s="121" t="s">
        <v>143</v>
      </c>
      <c r="H116" s="245">
        <f>SUM(Лист1!G237)</f>
        <v>1698458</v>
      </c>
      <c r="I116" s="245">
        <f>SUM(Лист1!H237)</f>
        <v>0</v>
      </c>
      <c r="J116" s="353">
        <f t="shared" si="36"/>
        <v>1698458</v>
      </c>
      <c r="K116" s="245">
        <f>SUM(Лист1!J237)</f>
        <v>1713539</v>
      </c>
      <c r="L116" s="245">
        <f>SUM(Лист1!K237)</f>
        <v>0</v>
      </c>
      <c r="M116" s="353">
        <f t="shared" si="37"/>
        <v>1713539</v>
      </c>
      <c r="N116" s="245">
        <f>SUM(Лист1!M237)</f>
        <v>1779749</v>
      </c>
      <c r="O116" s="245">
        <f>SUM(Лист1!N237)</f>
        <v>0</v>
      </c>
      <c r="P116" s="353">
        <f t="shared" si="38"/>
        <v>1779749</v>
      </c>
    </row>
    <row r="117" spans="1:16" ht="51.75" x14ac:dyDescent="0.25">
      <c r="A117" s="131" t="s">
        <v>325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 t="s">
        <v>169</v>
      </c>
      <c r="G117" s="152" t="s">
        <v>8</v>
      </c>
      <c r="H117" s="222">
        <f>SUM(H118)</f>
        <v>38136648</v>
      </c>
      <c r="I117" s="222">
        <f>SUM(I118)</f>
        <v>0</v>
      </c>
      <c r="J117" s="332">
        <f t="shared" si="36"/>
        <v>38136648</v>
      </c>
      <c r="K117" s="222">
        <f t="shared" ref="K117:N117" si="52">SUM(K118)</f>
        <v>2007192</v>
      </c>
      <c r="L117" s="222">
        <f>SUM(L118)</f>
        <v>0</v>
      </c>
      <c r="M117" s="332">
        <f t="shared" si="37"/>
        <v>2007192</v>
      </c>
      <c r="N117" s="222">
        <f t="shared" si="52"/>
        <v>2007192</v>
      </c>
      <c r="O117" s="222">
        <f>SUM(O118)</f>
        <v>0</v>
      </c>
      <c r="P117" s="332">
        <f t="shared" si="38"/>
        <v>2007192</v>
      </c>
    </row>
    <row r="118" spans="1:16" ht="22.5" x14ac:dyDescent="0.25">
      <c r="A118" s="242" t="s">
        <v>73</v>
      </c>
      <c r="B118" s="72" t="s">
        <v>10</v>
      </c>
      <c r="C118" s="73" t="s">
        <v>148</v>
      </c>
      <c r="D118" s="73" t="s">
        <v>85</v>
      </c>
      <c r="E118" s="52">
        <v>927</v>
      </c>
      <c r="F118" s="161" t="s">
        <v>169</v>
      </c>
      <c r="G118" s="121" t="s">
        <v>74</v>
      </c>
      <c r="H118" s="245">
        <f t="shared" ref="H118:O118" si="53">SUM(H119)</f>
        <v>38136648</v>
      </c>
      <c r="I118" s="245">
        <f t="shared" si="53"/>
        <v>0</v>
      </c>
      <c r="J118" s="353">
        <f t="shared" si="36"/>
        <v>38136648</v>
      </c>
      <c r="K118" s="245">
        <f t="shared" si="53"/>
        <v>2007192</v>
      </c>
      <c r="L118" s="245">
        <f t="shared" si="53"/>
        <v>0</v>
      </c>
      <c r="M118" s="353">
        <f t="shared" si="37"/>
        <v>2007192</v>
      </c>
      <c r="N118" s="245">
        <f t="shared" si="53"/>
        <v>2007192</v>
      </c>
      <c r="O118" s="245">
        <f t="shared" si="53"/>
        <v>0</v>
      </c>
      <c r="P118" s="353">
        <f t="shared" si="38"/>
        <v>2007192</v>
      </c>
    </row>
    <row r="119" spans="1:16" x14ac:dyDescent="0.25">
      <c r="A119" s="243" t="s">
        <v>75</v>
      </c>
      <c r="B119" s="72" t="s">
        <v>10</v>
      </c>
      <c r="C119" s="73" t="s">
        <v>148</v>
      </c>
      <c r="D119" s="73" t="s">
        <v>85</v>
      </c>
      <c r="E119" s="52">
        <v>927</v>
      </c>
      <c r="F119" s="161" t="s">
        <v>169</v>
      </c>
      <c r="G119" s="121" t="s">
        <v>76</v>
      </c>
      <c r="H119" s="245">
        <f>SUM(Лист1!G359)</f>
        <v>38136648</v>
      </c>
      <c r="I119" s="245">
        <f>SUM(Лист1!H359)</f>
        <v>0</v>
      </c>
      <c r="J119" s="353">
        <f t="shared" si="36"/>
        <v>38136648</v>
      </c>
      <c r="K119" s="245">
        <f>SUM(Лист1!J359)</f>
        <v>2007192</v>
      </c>
      <c r="L119" s="245">
        <f>SUM(Лист1!K359)</f>
        <v>0</v>
      </c>
      <c r="M119" s="353">
        <f t="shared" si="37"/>
        <v>2007192</v>
      </c>
      <c r="N119" s="245">
        <f>SUM(Лист1!M359)</f>
        <v>2007192</v>
      </c>
      <c r="O119" s="245">
        <f>SUM(Лист1!N359)</f>
        <v>0</v>
      </c>
      <c r="P119" s="353">
        <f t="shared" si="38"/>
        <v>2007192</v>
      </c>
    </row>
    <row r="120" spans="1:16" ht="36.75" x14ac:dyDescent="0.25">
      <c r="A120" s="93" t="s">
        <v>92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>
        <v>16710</v>
      </c>
      <c r="G120" s="152" t="s">
        <v>8</v>
      </c>
      <c r="H120" s="103">
        <f t="shared" ref="H120:O121" si="54">SUM(H121)</f>
        <v>27000</v>
      </c>
      <c r="I120" s="103">
        <f t="shared" si="54"/>
        <v>0</v>
      </c>
      <c r="J120" s="332">
        <f t="shared" si="36"/>
        <v>27000</v>
      </c>
      <c r="K120" s="103">
        <f t="shared" si="54"/>
        <v>21000</v>
      </c>
      <c r="L120" s="103">
        <f t="shared" si="54"/>
        <v>0</v>
      </c>
      <c r="M120" s="332">
        <f t="shared" si="37"/>
        <v>21000</v>
      </c>
      <c r="N120" s="103">
        <f t="shared" si="54"/>
        <v>6000</v>
      </c>
      <c r="O120" s="103">
        <f t="shared" si="54"/>
        <v>0</v>
      </c>
      <c r="P120" s="332">
        <f t="shared" si="38"/>
        <v>6000</v>
      </c>
    </row>
    <row r="121" spans="1:16" x14ac:dyDescent="0.25">
      <c r="A121" s="55" t="s">
        <v>78</v>
      </c>
      <c r="B121" s="72" t="s">
        <v>10</v>
      </c>
      <c r="C121" s="73" t="s">
        <v>148</v>
      </c>
      <c r="D121" s="73" t="s">
        <v>85</v>
      </c>
      <c r="E121" s="52">
        <v>927</v>
      </c>
      <c r="F121" s="122">
        <v>16710</v>
      </c>
      <c r="G121" s="121" t="s">
        <v>79</v>
      </c>
      <c r="H121" s="245">
        <f t="shared" si="54"/>
        <v>27000</v>
      </c>
      <c r="I121" s="245">
        <f t="shared" si="54"/>
        <v>0</v>
      </c>
      <c r="J121" s="353">
        <f t="shared" si="36"/>
        <v>27000</v>
      </c>
      <c r="K121" s="245">
        <f t="shared" si="54"/>
        <v>21000</v>
      </c>
      <c r="L121" s="245">
        <f t="shared" si="54"/>
        <v>0</v>
      </c>
      <c r="M121" s="353">
        <f t="shared" si="37"/>
        <v>21000</v>
      </c>
      <c r="N121" s="245">
        <f t="shared" si="54"/>
        <v>6000</v>
      </c>
      <c r="O121" s="245">
        <f t="shared" si="54"/>
        <v>0</v>
      </c>
      <c r="P121" s="353">
        <f t="shared" si="38"/>
        <v>6000</v>
      </c>
    </row>
    <row r="122" spans="1:16" ht="23.25" x14ac:dyDescent="0.25">
      <c r="A122" s="126" t="s">
        <v>163</v>
      </c>
      <c r="B122" s="72" t="s">
        <v>10</v>
      </c>
      <c r="C122" s="73" t="s">
        <v>148</v>
      </c>
      <c r="D122" s="73" t="s">
        <v>85</v>
      </c>
      <c r="E122" s="52">
        <v>927</v>
      </c>
      <c r="F122" s="122">
        <v>16710</v>
      </c>
      <c r="G122" s="121" t="s">
        <v>162</v>
      </c>
      <c r="H122" s="245">
        <f>SUM(Лист1!G352)</f>
        <v>27000</v>
      </c>
      <c r="I122" s="245">
        <f>SUM(Лист1!H352)</f>
        <v>0</v>
      </c>
      <c r="J122" s="353">
        <f t="shared" si="36"/>
        <v>27000</v>
      </c>
      <c r="K122" s="245">
        <f>SUM(Лист1!J352)</f>
        <v>21000</v>
      </c>
      <c r="L122" s="245">
        <f>SUM(Лист1!K352)</f>
        <v>0</v>
      </c>
      <c r="M122" s="353">
        <f t="shared" si="37"/>
        <v>21000</v>
      </c>
      <c r="N122" s="245">
        <f>SUM(Лист1!M352)</f>
        <v>6000</v>
      </c>
      <c r="O122" s="245">
        <f>SUM(Лист1!N352)</f>
        <v>0</v>
      </c>
      <c r="P122" s="353">
        <f t="shared" si="38"/>
        <v>6000</v>
      </c>
    </row>
    <row r="123" spans="1:16" ht="90" x14ac:dyDescent="0.25">
      <c r="A123" s="131" t="s">
        <v>251</v>
      </c>
      <c r="B123" s="74" t="s">
        <v>10</v>
      </c>
      <c r="C123" s="75" t="s">
        <v>148</v>
      </c>
      <c r="D123" s="75" t="s">
        <v>85</v>
      </c>
      <c r="E123" s="68">
        <v>927</v>
      </c>
      <c r="F123" s="151">
        <v>16720</v>
      </c>
      <c r="G123" s="148" t="s">
        <v>8</v>
      </c>
      <c r="H123" s="103">
        <f>SUM(H124+H127+H130)</f>
        <v>28343000</v>
      </c>
      <c r="I123" s="103">
        <f>SUM(I124+I127+I130)</f>
        <v>0</v>
      </c>
      <c r="J123" s="332">
        <f t="shared" si="36"/>
        <v>28343000</v>
      </c>
      <c r="K123" s="103">
        <f t="shared" ref="K123:N123" si="55">SUM(K124+K127+K130)</f>
        <v>30318600</v>
      </c>
      <c r="L123" s="103">
        <f>SUM(L124+L127+L130)</f>
        <v>0</v>
      </c>
      <c r="M123" s="332">
        <f t="shared" si="37"/>
        <v>30318600</v>
      </c>
      <c r="N123" s="103">
        <f t="shared" si="55"/>
        <v>31006900</v>
      </c>
      <c r="O123" s="103">
        <f>SUM(O124+O127+O130)</f>
        <v>0</v>
      </c>
      <c r="P123" s="332">
        <f t="shared" si="38"/>
        <v>31006900</v>
      </c>
    </row>
    <row r="124" spans="1:16" ht="115.5" x14ac:dyDescent="0.25">
      <c r="A124" s="131" t="s">
        <v>256</v>
      </c>
      <c r="B124" s="72" t="s">
        <v>10</v>
      </c>
      <c r="C124" s="73" t="s">
        <v>148</v>
      </c>
      <c r="D124" s="73" t="s">
        <v>85</v>
      </c>
      <c r="E124" s="52">
        <v>927</v>
      </c>
      <c r="F124" s="161">
        <v>16721</v>
      </c>
      <c r="G124" s="146" t="s">
        <v>8</v>
      </c>
      <c r="H124" s="257">
        <f>SUM(H125)</f>
        <v>1301556</v>
      </c>
      <c r="I124" s="257">
        <f>SUM(I125)</f>
        <v>0</v>
      </c>
      <c r="J124" s="353">
        <f t="shared" si="36"/>
        <v>1301556</v>
      </c>
      <c r="K124" s="257">
        <f t="shared" ref="K124:N125" si="56">SUM(K125)</f>
        <v>1301556</v>
      </c>
      <c r="L124" s="257">
        <f>SUM(L125)</f>
        <v>0</v>
      </c>
      <c r="M124" s="353">
        <f t="shared" si="37"/>
        <v>1301556</v>
      </c>
      <c r="N124" s="257">
        <f t="shared" si="56"/>
        <v>1301556</v>
      </c>
      <c r="O124" s="257">
        <f>SUM(O125)</f>
        <v>0</v>
      </c>
      <c r="P124" s="353">
        <f t="shared" si="38"/>
        <v>1301556</v>
      </c>
    </row>
    <row r="125" spans="1:16" ht="35.450000000000003" customHeight="1" x14ac:dyDescent="0.25">
      <c r="A125" s="125" t="s">
        <v>29</v>
      </c>
      <c r="B125" s="72" t="s">
        <v>10</v>
      </c>
      <c r="C125" s="73" t="s">
        <v>148</v>
      </c>
      <c r="D125" s="73" t="s">
        <v>85</v>
      </c>
      <c r="E125" s="52">
        <v>927</v>
      </c>
      <c r="F125" s="161">
        <v>16721</v>
      </c>
      <c r="G125" s="121" t="s">
        <v>30</v>
      </c>
      <c r="H125" s="245">
        <f>SUM(H126)</f>
        <v>1301556</v>
      </c>
      <c r="I125" s="245">
        <f>SUM(I126)</f>
        <v>0</v>
      </c>
      <c r="J125" s="353">
        <f t="shared" si="36"/>
        <v>1301556</v>
      </c>
      <c r="K125" s="245">
        <f t="shared" si="56"/>
        <v>1301556</v>
      </c>
      <c r="L125" s="245">
        <f>SUM(L126)</f>
        <v>0</v>
      </c>
      <c r="M125" s="353">
        <f t="shared" si="37"/>
        <v>1301556</v>
      </c>
      <c r="N125" s="245">
        <f t="shared" si="56"/>
        <v>1301556</v>
      </c>
      <c r="O125" s="245">
        <f>SUM(O126)</f>
        <v>0</v>
      </c>
      <c r="P125" s="353">
        <f t="shared" si="38"/>
        <v>1301556</v>
      </c>
    </row>
    <row r="126" spans="1:16" x14ac:dyDescent="0.25">
      <c r="A126" s="125" t="s">
        <v>31</v>
      </c>
      <c r="B126" s="72" t="s">
        <v>10</v>
      </c>
      <c r="C126" s="73" t="s">
        <v>148</v>
      </c>
      <c r="D126" s="73" t="s">
        <v>85</v>
      </c>
      <c r="E126" s="52">
        <v>927</v>
      </c>
      <c r="F126" s="161">
        <v>16721</v>
      </c>
      <c r="G126" s="121" t="s">
        <v>32</v>
      </c>
      <c r="H126" s="245">
        <f>SUM(Лист1!G377)</f>
        <v>1301556</v>
      </c>
      <c r="I126" s="245">
        <f>SUM(Лист1!H377)</f>
        <v>0</v>
      </c>
      <c r="J126" s="353">
        <f t="shared" si="36"/>
        <v>1301556</v>
      </c>
      <c r="K126" s="245">
        <f>SUM(Лист1!J377)</f>
        <v>1301556</v>
      </c>
      <c r="L126" s="245">
        <f>SUM(Лист1!K377)</f>
        <v>0</v>
      </c>
      <c r="M126" s="353">
        <f t="shared" si="37"/>
        <v>1301556</v>
      </c>
      <c r="N126" s="245">
        <f>SUM(Лист1!M377)</f>
        <v>1301556</v>
      </c>
      <c r="O126" s="245">
        <f>SUM(Лист1!N377)</f>
        <v>0</v>
      </c>
      <c r="P126" s="353">
        <f t="shared" si="38"/>
        <v>1301556</v>
      </c>
    </row>
    <row r="127" spans="1:16" ht="126" customHeight="1" x14ac:dyDescent="0.25">
      <c r="A127" s="131" t="s">
        <v>252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16722</v>
      </c>
      <c r="G127" s="146" t="s">
        <v>8</v>
      </c>
      <c r="H127" s="269">
        <f>SUM(H128)</f>
        <v>49000</v>
      </c>
      <c r="I127" s="269">
        <f>SUM(I128)</f>
        <v>0</v>
      </c>
      <c r="J127" s="353">
        <f t="shared" si="36"/>
        <v>49000</v>
      </c>
      <c r="K127" s="269">
        <f t="shared" ref="K127:N128" si="57">SUM(K128)</f>
        <v>42000</v>
      </c>
      <c r="L127" s="269">
        <f>SUM(L128)</f>
        <v>0</v>
      </c>
      <c r="M127" s="353">
        <f t="shared" si="37"/>
        <v>42000</v>
      </c>
      <c r="N127" s="269">
        <f t="shared" si="57"/>
        <v>56000</v>
      </c>
      <c r="O127" s="269">
        <f>SUM(O128)</f>
        <v>0</v>
      </c>
      <c r="P127" s="353">
        <f t="shared" si="38"/>
        <v>56000</v>
      </c>
    </row>
    <row r="128" spans="1:16" x14ac:dyDescent="0.25">
      <c r="A128" s="125" t="s">
        <v>12</v>
      </c>
      <c r="B128" s="72" t="s">
        <v>10</v>
      </c>
      <c r="C128" s="73" t="s">
        <v>148</v>
      </c>
      <c r="D128" s="73" t="s">
        <v>85</v>
      </c>
      <c r="E128" s="56">
        <v>927</v>
      </c>
      <c r="F128" s="122">
        <v>16722</v>
      </c>
      <c r="G128" s="121" t="s">
        <v>13</v>
      </c>
      <c r="H128" s="245">
        <f>SUM(H129)</f>
        <v>49000</v>
      </c>
      <c r="I128" s="245">
        <f>SUM(I129)</f>
        <v>0</v>
      </c>
      <c r="J128" s="353">
        <f t="shared" si="36"/>
        <v>49000</v>
      </c>
      <c r="K128" s="245">
        <f t="shared" si="57"/>
        <v>42000</v>
      </c>
      <c r="L128" s="245">
        <f>SUM(L129)</f>
        <v>0</v>
      </c>
      <c r="M128" s="353">
        <f t="shared" si="37"/>
        <v>42000</v>
      </c>
      <c r="N128" s="245">
        <f t="shared" si="57"/>
        <v>56000</v>
      </c>
      <c r="O128" s="245">
        <f>SUM(O129)</f>
        <v>0</v>
      </c>
      <c r="P128" s="353">
        <f t="shared" si="38"/>
        <v>56000</v>
      </c>
    </row>
    <row r="129" spans="1:16" x14ac:dyDescent="0.25">
      <c r="A129" s="125" t="s">
        <v>159</v>
      </c>
      <c r="B129" s="72" t="s">
        <v>10</v>
      </c>
      <c r="C129" s="73" t="s">
        <v>148</v>
      </c>
      <c r="D129" s="73" t="s">
        <v>85</v>
      </c>
      <c r="E129" s="56">
        <v>927</v>
      </c>
      <c r="F129" s="161">
        <v>16722</v>
      </c>
      <c r="G129" s="121" t="s">
        <v>15</v>
      </c>
      <c r="H129" s="245">
        <f>SUM(Лист1!G380)</f>
        <v>49000</v>
      </c>
      <c r="I129" s="245">
        <f>SUM(Лист1!H380)</f>
        <v>0</v>
      </c>
      <c r="J129" s="353">
        <f t="shared" si="36"/>
        <v>49000</v>
      </c>
      <c r="K129" s="245">
        <f>SUM(Лист1!J380)</f>
        <v>42000</v>
      </c>
      <c r="L129" s="245">
        <f>SUM(Лист1!K380)</f>
        <v>0</v>
      </c>
      <c r="M129" s="353">
        <f t="shared" si="37"/>
        <v>42000</v>
      </c>
      <c r="N129" s="245">
        <f>SUM(Лист1!M380)</f>
        <v>56000</v>
      </c>
      <c r="O129" s="245">
        <f>SUM(Лист1!N380)</f>
        <v>0</v>
      </c>
      <c r="P129" s="353">
        <f t="shared" si="38"/>
        <v>56000</v>
      </c>
    </row>
    <row r="130" spans="1:16" ht="141" x14ac:dyDescent="0.25">
      <c r="A130" s="131" t="s">
        <v>254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16723</v>
      </c>
      <c r="G130" s="146" t="s">
        <v>8</v>
      </c>
      <c r="H130" s="245">
        <f>SUM(H131)</f>
        <v>26992444</v>
      </c>
      <c r="I130" s="245">
        <f>SUM(I131)</f>
        <v>0</v>
      </c>
      <c r="J130" s="353">
        <f t="shared" si="36"/>
        <v>26992444</v>
      </c>
      <c r="K130" s="245">
        <f t="shared" ref="K130:N130" si="58">SUM(K131)</f>
        <v>28975044</v>
      </c>
      <c r="L130" s="245">
        <f>SUM(L131)</f>
        <v>0</v>
      </c>
      <c r="M130" s="353">
        <f t="shared" si="37"/>
        <v>28975044</v>
      </c>
      <c r="N130" s="245">
        <f t="shared" si="58"/>
        <v>29649344</v>
      </c>
      <c r="O130" s="245">
        <f>SUM(O131)</f>
        <v>0</v>
      </c>
      <c r="P130" s="353">
        <f t="shared" si="38"/>
        <v>29649344</v>
      </c>
    </row>
    <row r="131" spans="1:16" x14ac:dyDescent="0.25">
      <c r="A131" s="126" t="s">
        <v>78</v>
      </c>
      <c r="B131" s="72" t="s">
        <v>10</v>
      </c>
      <c r="C131" s="73" t="s">
        <v>148</v>
      </c>
      <c r="D131" s="73" t="s">
        <v>85</v>
      </c>
      <c r="E131" s="56">
        <v>927</v>
      </c>
      <c r="F131" s="161">
        <v>16723</v>
      </c>
      <c r="G131" s="121" t="s">
        <v>79</v>
      </c>
      <c r="H131" s="245">
        <f>SUM(H133+H132)</f>
        <v>26992444</v>
      </c>
      <c r="I131" s="245">
        <f>SUM(I133+I132)</f>
        <v>0</v>
      </c>
      <c r="J131" s="353">
        <f t="shared" si="36"/>
        <v>26992444</v>
      </c>
      <c r="K131" s="245">
        <f t="shared" ref="K131:N131" si="59">SUM(K133+K132)</f>
        <v>28975044</v>
      </c>
      <c r="L131" s="245">
        <f>SUM(L133+L132)</f>
        <v>0</v>
      </c>
      <c r="M131" s="353">
        <f t="shared" si="37"/>
        <v>28975044</v>
      </c>
      <c r="N131" s="245">
        <f t="shared" si="59"/>
        <v>29649344</v>
      </c>
      <c r="O131" s="245">
        <f>SUM(O133+O132)</f>
        <v>0</v>
      </c>
      <c r="P131" s="353">
        <f t="shared" si="38"/>
        <v>29649344</v>
      </c>
    </row>
    <row r="132" spans="1:16" x14ac:dyDescent="0.25">
      <c r="A132" s="126" t="s">
        <v>161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16723</v>
      </c>
      <c r="G132" s="121" t="s">
        <v>160</v>
      </c>
      <c r="H132" s="245">
        <f>SUM(Лист1!G363)</f>
        <v>17297112</v>
      </c>
      <c r="I132" s="245">
        <f>SUM(Лист1!H363)</f>
        <v>0</v>
      </c>
      <c r="J132" s="353">
        <f t="shared" si="36"/>
        <v>17297112</v>
      </c>
      <c r="K132" s="245">
        <f>SUM(Лист1!J363)</f>
        <v>18547710</v>
      </c>
      <c r="L132" s="245">
        <f>SUM(Лист1!K363)</f>
        <v>0</v>
      </c>
      <c r="M132" s="353">
        <f t="shared" si="37"/>
        <v>18547710</v>
      </c>
      <c r="N132" s="245">
        <f>SUM(Лист1!M363)</f>
        <v>18906360</v>
      </c>
      <c r="O132" s="245">
        <f>SUM(Лист1!N363)</f>
        <v>0</v>
      </c>
      <c r="P132" s="353">
        <f t="shared" si="38"/>
        <v>18906360</v>
      </c>
    </row>
    <row r="133" spans="1:16" ht="26.45" customHeight="1" x14ac:dyDescent="0.25">
      <c r="A133" s="126" t="s">
        <v>163</v>
      </c>
      <c r="B133" s="72" t="s">
        <v>10</v>
      </c>
      <c r="C133" s="73" t="s">
        <v>148</v>
      </c>
      <c r="D133" s="73" t="s">
        <v>85</v>
      </c>
      <c r="E133" s="56">
        <v>927</v>
      </c>
      <c r="F133" s="161">
        <v>16723</v>
      </c>
      <c r="G133" s="121" t="s">
        <v>162</v>
      </c>
      <c r="H133" s="245">
        <f>SUM(Лист1!G364)</f>
        <v>9695332</v>
      </c>
      <c r="I133" s="245">
        <f>SUM(Лист1!H364)</f>
        <v>0</v>
      </c>
      <c r="J133" s="353">
        <f t="shared" si="36"/>
        <v>9695332</v>
      </c>
      <c r="K133" s="245">
        <f>SUM(Лист1!J364)</f>
        <v>10427334</v>
      </c>
      <c r="L133" s="245">
        <f>SUM(Лист1!K364)</f>
        <v>0</v>
      </c>
      <c r="M133" s="353">
        <f t="shared" si="37"/>
        <v>10427334</v>
      </c>
      <c r="N133" s="245">
        <f>SUM(Лист1!M364)</f>
        <v>10742984</v>
      </c>
      <c r="O133" s="245">
        <f>SUM(Лист1!N364)</f>
        <v>0</v>
      </c>
      <c r="P133" s="353">
        <f t="shared" si="38"/>
        <v>10742984</v>
      </c>
    </row>
    <row r="134" spans="1:16" x14ac:dyDescent="0.25">
      <c r="A134" s="92" t="s">
        <v>86</v>
      </c>
      <c r="B134" s="74" t="s">
        <v>10</v>
      </c>
      <c r="C134" s="75" t="s">
        <v>148</v>
      </c>
      <c r="D134" s="75" t="s">
        <v>85</v>
      </c>
      <c r="E134" s="67">
        <v>927</v>
      </c>
      <c r="F134" s="149">
        <v>80910</v>
      </c>
      <c r="G134" s="150" t="s">
        <v>8</v>
      </c>
      <c r="H134" s="103">
        <f t="shared" ref="H134:O138" si="60">SUM(H135)</f>
        <v>4029000</v>
      </c>
      <c r="I134" s="103">
        <f t="shared" si="60"/>
        <v>-472960.22</v>
      </c>
      <c r="J134" s="332">
        <f t="shared" si="36"/>
        <v>3556039.7800000003</v>
      </c>
      <c r="K134" s="103">
        <f t="shared" si="60"/>
        <v>0</v>
      </c>
      <c r="L134" s="103">
        <f t="shared" si="60"/>
        <v>0</v>
      </c>
      <c r="M134" s="332">
        <f t="shared" si="37"/>
        <v>0</v>
      </c>
      <c r="N134" s="103">
        <f t="shared" si="60"/>
        <v>0</v>
      </c>
      <c r="O134" s="103">
        <f t="shared" si="60"/>
        <v>0</v>
      </c>
      <c r="P134" s="332">
        <f t="shared" si="38"/>
        <v>0</v>
      </c>
    </row>
    <row r="135" spans="1:16" x14ac:dyDescent="0.25">
      <c r="A135" s="63" t="s">
        <v>12</v>
      </c>
      <c r="B135" s="72" t="s">
        <v>10</v>
      </c>
      <c r="C135" s="73" t="s">
        <v>148</v>
      </c>
      <c r="D135" s="73" t="s">
        <v>85</v>
      </c>
      <c r="E135" s="52">
        <v>927</v>
      </c>
      <c r="F135" s="122">
        <v>80910</v>
      </c>
      <c r="G135" s="121" t="s">
        <v>13</v>
      </c>
      <c r="H135" s="245">
        <f t="shared" si="60"/>
        <v>4029000</v>
      </c>
      <c r="I135" s="245">
        <f t="shared" si="60"/>
        <v>-472960.22</v>
      </c>
      <c r="J135" s="353">
        <f t="shared" si="36"/>
        <v>3556039.7800000003</v>
      </c>
      <c r="K135" s="245">
        <f t="shared" si="60"/>
        <v>0</v>
      </c>
      <c r="L135" s="245">
        <f t="shared" si="60"/>
        <v>0</v>
      </c>
      <c r="M135" s="353">
        <f t="shared" si="37"/>
        <v>0</v>
      </c>
      <c r="N135" s="245">
        <f t="shared" si="60"/>
        <v>0</v>
      </c>
      <c r="O135" s="245">
        <f t="shared" si="60"/>
        <v>0</v>
      </c>
      <c r="P135" s="353">
        <f t="shared" si="38"/>
        <v>0</v>
      </c>
    </row>
    <row r="136" spans="1:16" x14ac:dyDescent="0.25">
      <c r="A136" s="125" t="s">
        <v>159</v>
      </c>
      <c r="B136" s="72" t="s">
        <v>10</v>
      </c>
      <c r="C136" s="73" t="s">
        <v>148</v>
      </c>
      <c r="D136" s="73" t="s">
        <v>85</v>
      </c>
      <c r="E136" s="52">
        <v>927</v>
      </c>
      <c r="F136" s="128">
        <v>80910</v>
      </c>
      <c r="G136" s="127" t="s">
        <v>15</v>
      </c>
      <c r="H136" s="245">
        <f>SUM(Лист1!G274)</f>
        <v>4029000</v>
      </c>
      <c r="I136" s="245">
        <f>SUM(Лист1!H274)</f>
        <v>-472960.22</v>
      </c>
      <c r="J136" s="353">
        <f t="shared" si="36"/>
        <v>3556039.7800000003</v>
      </c>
      <c r="K136" s="245">
        <f>SUM(Лист1!J274)</f>
        <v>0</v>
      </c>
      <c r="L136" s="245">
        <f>SUM(Лист1!K274)</f>
        <v>0</v>
      </c>
      <c r="M136" s="353">
        <f t="shared" si="37"/>
        <v>0</v>
      </c>
      <c r="N136" s="245">
        <f>SUM(Лист1!M274)</f>
        <v>0</v>
      </c>
      <c r="O136" s="245">
        <f>SUM(Лист1!N274)</f>
        <v>0</v>
      </c>
      <c r="P136" s="353">
        <f t="shared" si="38"/>
        <v>0</v>
      </c>
    </row>
    <row r="137" spans="1:16" ht="26.25" x14ac:dyDescent="0.25">
      <c r="A137" s="264" t="s">
        <v>218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80920</v>
      </c>
      <c r="G137" s="150" t="s">
        <v>8</v>
      </c>
      <c r="H137" s="103">
        <f t="shared" si="60"/>
        <v>547087</v>
      </c>
      <c r="I137" s="103">
        <f t="shared" si="60"/>
        <v>300000</v>
      </c>
      <c r="J137" s="332">
        <f t="shared" si="36"/>
        <v>847087</v>
      </c>
      <c r="K137" s="103">
        <f t="shared" si="60"/>
        <v>0</v>
      </c>
      <c r="L137" s="103">
        <f t="shared" si="60"/>
        <v>0</v>
      </c>
      <c r="M137" s="332">
        <f t="shared" si="37"/>
        <v>0</v>
      </c>
      <c r="N137" s="103">
        <f t="shared" si="60"/>
        <v>0</v>
      </c>
      <c r="O137" s="103">
        <f t="shared" si="60"/>
        <v>0</v>
      </c>
      <c r="P137" s="332">
        <f t="shared" si="38"/>
        <v>0</v>
      </c>
    </row>
    <row r="138" spans="1:16" x14ac:dyDescent="0.25">
      <c r="A138" s="160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80920</v>
      </c>
      <c r="G138" s="121" t="s">
        <v>13</v>
      </c>
      <c r="H138" s="245">
        <f t="shared" si="60"/>
        <v>547087</v>
      </c>
      <c r="I138" s="245">
        <f t="shared" si="60"/>
        <v>300000</v>
      </c>
      <c r="J138" s="353">
        <f t="shared" si="36"/>
        <v>847087</v>
      </c>
      <c r="K138" s="245">
        <f t="shared" si="60"/>
        <v>0</v>
      </c>
      <c r="L138" s="245">
        <f t="shared" si="60"/>
        <v>0</v>
      </c>
      <c r="M138" s="353">
        <f t="shared" si="37"/>
        <v>0</v>
      </c>
      <c r="N138" s="245">
        <f t="shared" si="60"/>
        <v>0</v>
      </c>
      <c r="O138" s="245">
        <f t="shared" si="60"/>
        <v>0</v>
      </c>
      <c r="P138" s="353">
        <f t="shared" si="38"/>
        <v>0</v>
      </c>
    </row>
    <row r="139" spans="1:16" ht="22.5" x14ac:dyDescent="0.25">
      <c r="A139" s="288" t="s">
        <v>154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80920</v>
      </c>
      <c r="G139" s="127" t="s">
        <v>15</v>
      </c>
      <c r="H139" s="245">
        <f>SUM(Лист1!G218)</f>
        <v>547087</v>
      </c>
      <c r="I139" s="245">
        <f>SUM(Лист1!H218)</f>
        <v>300000</v>
      </c>
      <c r="J139" s="353">
        <f t="shared" si="36"/>
        <v>847087</v>
      </c>
      <c r="K139" s="245">
        <f>SUM(Лист1!J218)</f>
        <v>0</v>
      </c>
      <c r="L139" s="245">
        <f>SUM(Лист1!K218)</f>
        <v>0</v>
      </c>
      <c r="M139" s="353">
        <f t="shared" si="37"/>
        <v>0</v>
      </c>
      <c r="N139" s="245">
        <f>SUM(Лист1!M218)</f>
        <v>0</v>
      </c>
      <c r="O139" s="245">
        <f>SUM(Лист1!N218)</f>
        <v>0</v>
      </c>
      <c r="P139" s="353">
        <f t="shared" si="38"/>
        <v>0</v>
      </c>
    </row>
    <row r="140" spans="1:16" ht="39" x14ac:dyDescent="0.25">
      <c r="A140" s="234" t="s">
        <v>377</v>
      </c>
      <c r="B140" s="74" t="s">
        <v>10</v>
      </c>
      <c r="C140" s="75" t="s">
        <v>148</v>
      </c>
      <c r="D140" s="75" t="s">
        <v>85</v>
      </c>
      <c r="E140" s="67">
        <v>927</v>
      </c>
      <c r="F140" s="151">
        <v>17900</v>
      </c>
      <c r="G140" s="148" t="s">
        <v>8</v>
      </c>
      <c r="H140" s="103">
        <f>SUM(H141+H143)</f>
        <v>325389</v>
      </c>
      <c r="I140" s="103">
        <f>SUM(I141+I143)</f>
        <v>0</v>
      </c>
      <c r="J140" s="332">
        <f t="shared" si="36"/>
        <v>325389</v>
      </c>
      <c r="K140" s="103">
        <f t="shared" ref="K140:N140" si="61">SUM(K141+K143)</f>
        <v>325389</v>
      </c>
      <c r="L140" s="103">
        <f>SUM(L141+L143)</f>
        <v>0</v>
      </c>
      <c r="M140" s="332">
        <f t="shared" si="37"/>
        <v>325389</v>
      </c>
      <c r="N140" s="103">
        <f t="shared" si="61"/>
        <v>325389</v>
      </c>
      <c r="O140" s="103">
        <f>SUM(O141+O143)</f>
        <v>0</v>
      </c>
      <c r="P140" s="332">
        <f t="shared" si="38"/>
        <v>325389</v>
      </c>
    </row>
    <row r="141" spans="1:16" ht="43.9" customHeight="1" x14ac:dyDescent="0.25">
      <c r="A141" s="63" t="s">
        <v>29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17900</v>
      </c>
      <c r="G141" s="121" t="s">
        <v>30</v>
      </c>
      <c r="H141" s="245">
        <f>SUM(H142)</f>
        <v>212500</v>
      </c>
      <c r="I141" s="245">
        <f>SUM(I142)</f>
        <v>0</v>
      </c>
      <c r="J141" s="353">
        <f t="shared" si="36"/>
        <v>212500</v>
      </c>
      <c r="K141" s="245">
        <f t="shared" ref="K141:N141" si="62">SUM(K142)</f>
        <v>212500</v>
      </c>
      <c r="L141" s="245">
        <f>SUM(L142)</f>
        <v>0</v>
      </c>
      <c r="M141" s="353">
        <f t="shared" si="37"/>
        <v>212500</v>
      </c>
      <c r="N141" s="245">
        <f t="shared" si="62"/>
        <v>212500</v>
      </c>
      <c r="O141" s="245">
        <f>SUM(O142)</f>
        <v>0</v>
      </c>
      <c r="P141" s="353">
        <f t="shared" si="38"/>
        <v>212500</v>
      </c>
    </row>
    <row r="142" spans="1:16" x14ac:dyDescent="0.25">
      <c r="A142" s="54" t="s">
        <v>31</v>
      </c>
      <c r="B142" s="72" t="s">
        <v>10</v>
      </c>
      <c r="C142" s="73" t="s">
        <v>148</v>
      </c>
      <c r="D142" s="73" t="s">
        <v>85</v>
      </c>
      <c r="E142" s="52">
        <v>927</v>
      </c>
      <c r="F142" s="122">
        <v>17900</v>
      </c>
      <c r="G142" s="121" t="s">
        <v>32</v>
      </c>
      <c r="H142" s="245">
        <f>SUM(Лист1!G277)</f>
        <v>212500</v>
      </c>
      <c r="I142" s="245">
        <f>SUM(Лист1!H277)</f>
        <v>0</v>
      </c>
      <c r="J142" s="353">
        <f t="shared" si="36"/>
        <v>212500</v>
      </c>
      <c r="K142" s="245">
        <f>SUM(Лист1!J277)</f>
        <v>212500</v>
      </c>
      <c r="L142" s="245">
        <f>SUM(Лист1!K277)</f>
        <v>0</v>
      </c>
      <c r="M142" s="353">
        <f t="shared" si="37"/>
        <v>212500</v>
      </c>
      <c r="N142" s="245">
        <f>SUM(Лист1!M277)</f>
        <v>212500</v>
      </c>
      <c r="O142" s="245">
        <f>SUM(Лист1!N277)</f>
        <v>0</v>
      </c>
      <c r="P142" s="353">
        <f t="shared" si="38"/>
        <v>212500</v>
      </c>
    </row>
    <row r="143" spans="1:16" x14ac:dyDescent="0.25">
      <c r="A143" s="63" t="s">
        <v>12</v>
      </c>
      <c r="B143" s="72" t="s">
        <v>10</v>
      </c>
      <c r="C143" s="73" t="s">
        <v>148</v>
      </c>
      <c r="D143" s="73" t="s">
        <v>85</v>
      </c>
      <c r="E143" s="52">
        <v>927</v>
      </c>
      <c r="F143" s="122">
        <v>17900</v>
      </c>
      <c r="G143" s="121" t="s">
        <v>13</v>
      </c>
      <c r="H143" s="245">
        <f>SUM(H144)</f>
        <v>112889</v>
      </c>
      <c r="I143" s="245">
        <f>SUM(I144)</f>
        <v>0</v>
      </c>
      <c r="J143" s="353">
        <f t="shared" si="36"/>
        <v>112889</v>
      </c>
      <c r="K143" s="245">
        <f t="shared" ref="K143:N143" si="63">SUM(K144)</f>
        <v>112889</v>
      </c>
      <c r="L143" s="245">
        <f>SUM(L144)</f>
        <v>0</v>
      </c>
      <c r="M143" s="353">
        <f t="shared" si="37"/>
        <v>112889</v>
      </c>
      <c r="N143" s="245">
        <f t="shared" si="63"/>
        <v>112889</v>
      </c>
      <c r="O143" s="245">
        <f>SUM(O144)</f>
        <v>0</v>
      </c>
      <c r="P143" s="353">
        <f t="shared" si="38"/>
        <v>112889</v>
      </c>
    </row>
    <row r="144" spans="1:16" x14ac:dyDescent="0.25">
      <c r="A144" s="125" t="s">
        <v>159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15</v>
      </c>
      <c r="H144" s="245">
        <f>SUM(Лист1!G279)</f>
        <v>112889</v>
      </c>
      <c r="I144" s="245">
        <f>SUM(Лист1!H279)</f>
        <v>0</v>
      </c>
      <c r="J144" s="353">
        <f t="shared" si="36"/>
        <v>112889</v>
      </c>
      <c r="K144" s="245">
        <f>SUM(Лист1!J279)</f>
        <v>112889</v>
      </c>
      <c r="L144" s="245">
        <f>SUM(Лист1!K279)</f>
        <v>0</v>
      </c>
      <c r="M144" s="353">
        <f t="shared" si="37"/>
        <v>112889</v>
      </c>
      <c r="N144" s="245">
        <f>SUM(Лист1!M279)</f>
        <v>112889</v>
      </c>
      <c r="O144" s="245">
        <f>SUM(Лист1!N279)</f>
        <v>0</v>
      </c>
      <c r="P144" s="353">
        <f t="shared" si="38"/>
        <v>112889</v>
      </c>
    </row>
    <row r="145" spans="1:16" ht="26.25" x14ac:dyDescent="0.25">
      <c r="A145" s="234" t="s">
        <v>291</v>
      </c>
      <c r="B145" s="74" t="s">
        <v>10</v>
      </c>
      <c r="C145" s="75" t="s">
        <v>148</v>
      </c>
      <c r="D145" s="75" t="s">
        <v>85</v>
      </c>
      <c r="E145" s="67">
        <v>927</v>
      </c>
      <c r="F145" s="153" t="s">
        <v>348</v>
      </c>
      <c r="G145" s="153" t="s">
        <v>8</v>
      </c>
      <c r="H145" s="103">
        <f>SUM(H147)</f>
        <v>0</v>
      </c>
      <c r="I145" s="103">
        <f>SUM(I147)</f>
        <v>0</v>
      </c>
      <c r="J145" s="332">
        <f t="shared" si="36"/>
        <v>0</v>
      </c>
      <c r="K145" s="103">
        <f t="shared" ref="K145:N145" si="64">SUM(K147)</f>
        <v>9604830</v>
      </c>
      <c r="L145" s="103">
        <f>SUM(L147)</f>
        <v>0</v>
      </c>
      <c r="M145" s="332">
        <f t="shared" si="37"/>
        <v>9604830</v>
      </c>
      <c r="N145" s="103">
        <f t="shared" si="64"/>
        <v>10166975</v>
      </c>
      <c r="O145" s="103">
        <f>SUM(O147)</f>
        <v>0</v>
      </c>
      <c r="P145" s="332">
        <f t="shared" si="38"/>
        <v>10166975</v>
      </c>
    </row>
    <row r="146" spans="1:16" x14ac:dyDescent="0.25">
      <c r="A146" s="125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7" t="s">
        <v>348</v>
      </c>
      <c r="G146" s="121" t="s">
        <v>13</v>
      </c>
      <c r="H146" s="245">
        <f>SUM(H147)</f>
        <v>0</v>
      </c>
      <c r="I146" s="245">
        <f>SUM(I147)</f>
        <v>0</v>
      </c>
      <c r="J146" s="332">
        <f t="shared" si="36"/>
        <v>0</v>
      </c>
      <c r="K146" s="245">
        <f t="shared" ref="K146:N146" si="65">SUM(K147)</f>
        <v>9604830</v>
      </c>
      <c r="L146" s="245">
        <f>SUM(L147)</f>
        <v>0</v>
      </c>
      <c r="M146" s="332">
        <f t="shared" si="37"/>
        <v>9604830</v>
      </c>
      <c r="N146" s="245">
        <f t="shared" si="65"/>
        <v>10166975</v>
      </c>
      <c r="O146" s="245">
        <f>SUM(O147)</f>
        <v>0</v>
      </c>
      <c r="P146" s="332">
        <f t="shared" si="38"/>
        <v>10166975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7" t="s">
        <v>348</v>
      </c>
      <c r="G147" s="121" t="s">
        <v>15</v>
      </c>
      <c r="H147" s="245">
        <f>SUM(Лист1!G262)</f>
        <v>0</v>
      </c>
      <c r="I147" s="245">
        <f>SUM(Лист1!H262)</f>
        <v>0</v>
      </c>
      <c r="J147" s="332">
        <f t="shared" si="36"/>
        <v>0</v>
      </c>
      <c r="K147" s="245">
        <f>SUM(Лист1!J262)</f>
        <v>9604830</v>
      </c>
      <c r="L147" s="245">
        <f>SUM(Лист1!K262)</f>
        <v>0</v>
      </c>
      <c r="M147" s="332">
        <f t="shared" si="37"/>
        <v>9604830</v>
      </c>
      <c r="N147" s="245">
        <f>SUM(Лист1!M262)</f>
        <v>10166975</v>
      </c>
      <c r="O147" s="245">
        <f>SUM(Лист1!N262)</f>
        <v>0</v>
      </c>
      <c r="P147" s="332">
        <f t="shared" si="38"/>
        <v>10166975</v>
      </c>
    </row>
    <row r="148" spans="1:16" ht="64.5" x14ac:dyDescent="0.25">
      <c r="A148" s="234" t="s">
        <v>352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354</v>
      </c>
      <c r="G148" s="153" t="s">
        <v>8</v>
      </c>
      <c r="H148" s="103">
        <f>SUM(H150)</f>
        <v>140401</v>
      </c>
      <c r="I148" s="103">
        <f>SUM(I150)</f>
        <v>235854.29</v>
      </c>
      <c r="J148" s="332">
        <f t="shared" si="36"/>
        <v>376255.29000000004</v>
      </c>
      <c r="K148" s="103">
        <f t="shared" ref="K148:N148" si="66">SUM(K150)</f>
        <v>0</v>
      </c>
      <c r="L148" s="103">
        <f>SUM(L150)</f>
        <v>0</v>
      </c>
      <c r="M148" s="332">
        <f t="shared" si="37"/>
        <v>0</v>
      </c>
      <c r="N148" s="103">
        <f t="shared" si="66"/>
        <v>0</v>
      </c>
      <c r="O148" s="103">
        <f>SUM(O150)</f>
        <v>0</v>
      </c>
      <c r="P148" s="332">
        <f t="shared" si="38"/>
        <v>0</v>
      </c>
    </row>
    <row r="149" spans="1:16" x14ac:dyDescent="0.25">
      <c r="A149" s="125" t="s">
        <v>47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354</v>
      </c>
      <c r="G149" s="121" t="s">
        <v>48</v>
      </c>
      <c r="H149" s="245">
        <f>SUM(H150)</f>
        <v>140401</v>
      </c>
      <c r="I149" s="245">
        <f>SUM(I150)</f>
        <v>235854.29</v>
      </c>
      <c r="J149" s="353">
        <f t="shared" si="36"/>
        <v>376255.29000000004</v>
      </c>
      <c r="K149" s="245">
        <f t="shared" ref="K149:N149" si="67">SUM(K150)</f>
        <v>0</v>
      </c>
      <c r="L149" s="245">
        <f>SUM(L150)</f>
        <v>0</v>
      </c>
      <c r="M149" s="353">
        <f t="shared" si="37"/>
        <v>0</v>
      </c>
      <c r="N149" s="245">
        <f t="shared" si="67"/>
        <v>0</v>
      </c>
      <c r="O149" s="245">
        <f>SUM(O150)</f>
        <v>0</v>
      </c>
      <c r="P149" s="353">
        <f t="shared" si="38"/>
        <v>0</v>
      </c>
    </row>
    <row r="150" spans="1:16" x14ac:dyDescent="0.25">
      <c r="A150" s="125" t="s">
        <v>49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354</v>
      </c>
      <c r="G150" s="121" t="s">
        <v>50</v>
      </c>
      <c r="H150" s="245">
        <f>SUM(Лист1!G302)</f>
        <v>140401</v>
      </c>
      <c r="I150" s="245">
        <f>SUM(Лист1!H302)</f>
        <v>235854.29</v>
      </c>
      <c r="J150" s="353">
        <f t="shared" si="36"/>
        <v>376255.29000000004</v>
      </c>
      <c r="K150" s="245">
        <f>SUM(Лист1!J302)</f>
        <v>0</v>
      </c>
      <c r="L150" s="245">
        <f>SUM(Лист1!K302)</f>
        <v>0</v>
      </c>
      <c r="M150" s="353">
        <f t="shared" si="37"/>
        <v>0</v>
      </c>
      <c r="N150" s="245">
        <f>SUM(Лист1!M302)</f>
        <v>0</v>
      </c>
      <c r="O150" s="245">
        <f>SUM(Лист1!N302)</f>
        <v>0</v>
      </c>
      <c r="P150" s="353">
        <f t="shared" si="38"/>
        <v>0</v>
      </c>
    </row>
    <row r="151" spans="1:16" ht="184.9" customHeight="1" x14ac:dyDescent="0.25">
      <c r="A151" s="136" t="s">
        <v>226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315</v>
      </c>
      <c r="G151" s="153" t="s">
        <v>8</v>
      </c>
      <c r="H151" s="103">
        <f>SUM(H152)</f>
        <v>9050380.7100000009</v>
      </c>
      <c r="I151" s="103">
        <f>SUM(I152)</f>
        <v>-0.09</v>
      </c>
      <c r="J151" s="332">
        <f t="shared" si="36"/>
        <v>9050380.620000001</v>
      </c>
      <c r="K151" s="103">
        <f t="shared" ref="K151:N151" si="68">SUM(K152)</f>
        <v>0</v>
      </c>
      <c r="L151" s="103">
        <f>SUM(L152)</f>
        <v>0</v>
      </c>
      <c r="M151" s="332">
        <f t="shared" si="37"/>
        <v>0</v>
      </c>
      <c r="N151" s="103">
        <f t="shared" si="68"/>
        <v>0</v>
      </c>
      <c r="O151" s="103">
        <f>SUM(O152)</f>
        <v>0</v>
      </c>
      <c r="P151" s="332">
        <f t="shared" si="38"/>
        <v>0</v>
      </c>
    </row>
    <row r="152" spans="1:16" x14ac:dyDescent="0.25">
      <c r="A152" s="125" t="s">
        <v>47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315</v>
      </c>
      <c r="G152" s="121" t="s">
        <v>48</v>
      </c>
      <c r="H152" s="245">
        <f>SUM(H153)</f>
        <v>9050380.7100000009</v>
      </c>
      <c r="I152" s="245">
        <f>SUM(I153)</f>
        <v>-0.09</v>
      </c>
      <c r="J152" s="353">
        <f t="shared" ref="J152:J221" si="69">SUM(H152+I152)</f>
        <v>9050380.620000001</v>
      </c>
      <c r="K152" s="245">
        <f t="shared" ref="K152:N152" si="70">SUM(K153)</f>
        <v>0</v>
      </c>
      <c r="L152" s="245">
        <f>SUM(L153)</f>
        <v>0</v>
      </c>
      <c r="M152" s="353">
        <f t="shared" ref="M152:M221" si="71">SUM(K152+L152)</f>
        <v>0</v>
      </c>
      <c r="N152" s="245">
        <f t="shared" si="70"/>
        <v>0</v>
      </c>
      <c r="O152" s="245">
        <f>SUM(O153)</f>
        <v>0</v>
      </c>
      <c r="P152" s="353">
        <f t="shared" ref="P152:P221" si="72">SUM(N152+O152)</f>
        <v>0</v>
      </c>
    </row>
    <row r="153" spans="1:16" x14ac:dyDescent="0.25">
      <c r="A153" s="125" t="s">
        <v>49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315</v>
      </c>
      <c r="G153" s="121" t="s">
        <v>50</v>
      </c>
      <c r="H153" s="245">
        <f>SUM(Лист1!G265)</f>
        <v>9050380.7100000009</v>
      </c>
      <c r="I153" s="245">
        <f>SUM(Лист1!H265)</f>
        <v>-0.09</v>
      </c>
      <c r="J153" s="353">
        <f t="shared" si="69"/>
        <v>9050380.620000001</v>
      </c>
      <c r="K153" s="245">
        <f>SUM(Лист1!J265)</f>
        <v>0</v>
      </c>
      <c r="L153" s="245">
        <f>SUM(Лист1!K265)</f>
        <v>0</v>
      </c>
      <c r="M153" s="353">
        <f t="shared" si="71"/>
        <v>0</v>
      </c>
      <c r="N153" s="245">
        <f>SUM(Лист1!M265)</f>
        <v>0</v>
      </c>
      <c r="O153" s="245">
        <f>SUM(Лист1!N265)</f>
        <v>0</v>
      </c>
      <c r="P153" s="353">
        <f t="shared" si="72"/>
        <v>0</v>
      </c>
    </row>
    <row r="154" spans="1:16" ht="26.25" x14ac:dyDescent="0.25">
      <c r="A154" s="136" t="s">
        <v>215</v>
      </c>
      <c r="B154" s="74" t="s">
        <v>10</v>
      </c>
      <c r="C154" s="75" t="s">
        <v>148</v>
      </c>
      <c r="D154" s="75" t="s">
        <v>85</v>
      </c>
      <c r="E154" s="67">
        <v>927</v>
      </c>
      <c r="F154" s="148" t="s">
        <v>217</v>
      </c>
      <c r="G154" s="152" t="s">
        <v>8</v>
      </c>
      <c r="H154" s="222">
        <f>SUM(H155)</f>
        <v>4083694</v>
      </c>
      <c r="I154" s="222">
        <f>SUM(I155)</f>
        <v>0</v>
      </c>
      <c r="J154" s="332">
        <f t="shared" si="69"/>
        <v>4083694</v>
      </c>
      <c r="K154" s="222">
        <f t="shared" ref="K154:N154" si="73">SUM(K155)</f>
        <v>3985012</v>
      </c>
      <c r="L154" s="222">
        <f>SUM(L155)</f>
        <v>0</v>
      </c>
      <c r="M154" s="332">
        <f t="shared" si="71"/>
        <v>3985012</v>
      </c>
      <c r="N154" s="222">
        <f t="shared" si="73"/>
        <v>4000412</v>
      </c>
      <c r="O154" s="222">
        <f>SUM(O155)</f>
        <v>0</v>
      </c>
      <c r="P154" s="332">
        <f t="shared" si="72"/>
        <v>4000412</v>
      </c>
    </row>
    <row r="155" spans="1:16" ht="23.25" x14ac:dyDescent="0.25">
      <c r="A155" s="125" t="s">
        <v>16</v>
      </c>
      <c r="B155" s="72" t="s">
        <v>10</v>
      </c>
      <c r="C155" s="90" t="s">
        <v>148</v>
      </c>
      <c r="D155" s="90" t="s">
        <v>85</v>
      </c>
      <c r="E155" s="52">
        <v>927</v>
      </c>
      <c r="F155" s="121" t="s">
        <v>217</v>
      </c>
      <c r="G155" s="121" t="s">
        <v>17</v>
      </c>
      <c r="H155" s="245">
        <f>SUM(H156:H156)</f>
        <v>4083694</v>
      </c>
      <c r="I155" s="245">
        <f>SUM(I156:I156)</f>
        <v>0</v>
      </c>
      <c r="J155" s="353">
        <f t="shared" si="69"/>
        <v>4083694</v>
      </c>
      <c r="K155" s="245">
        <f t="shared" ref="K155:N155" si="74">SUM(K156:K156)</f>
        <v>3985012</v>
      </c>
      <c r="L155" s="245">
        <f>SUM(L156:L156)</f>
        <v>0</v>
      </c>
      <c r="M155" s="353">
        <f t="shared" si="71"/>
        <v>3985012</v>
      </c>
      <c r="N155" s="245">
        <f t="shared" si="74"/>
        <v>4000412</v>
      </c>
      <c r="O155" s="245">
        <f>SUM(O156:O156)</f>
        <v>0</v>
      </c>
      <c r="P155" s="353">
        <f t="shared" si="72"/>
        <v>4000412</v>
      </c>
    </row>
    <row r="156" spans="1:16" x14ac:dyDescent="0.25">
      <c r="A156" s="126" t="s">
        <v>150</v>
      </c>
      <c r="B156" s="72" t="s">
        <v>10</v>
      </c>
      <c r="C156" s="90" t="s">
        <v>148</v>
      </c>
      <c r="D156" s="90" t="s">
        <v>85</v>
      </c>
      <c r="E156" s="52">
        <v>927</v>
      </c>
      <c r="F156" s="121" t="s">
        <v>217</v>
      </c>
      <c r="G156" s="121" t="s">
        <v>149</v>
      </c>
      <c r="H156" s="245">
        <f>SUM(Лист1!G215)</f>
        <v>4083694</v>
      </c>
      <c r="I156" s="245">
        <f>SUM(Лист1!H215)</f>
        <v>0</v>
      </c>
      <c r="J156" s="353">
        <f t="shared" si="69"/>
        <v>4083694</v>
      </c>
      <c r="K156" s="245">
        <f>SUM(Лист1!J215)</f>
        <v>3985012</v>
      </c>
      <c r="L156" s="245">
        <f>SUM(Лист1!K215)</f>
        <v>0</v>
      </c>
      <c r="M156" s="353">
        <f t="shared" si="71"/>
        <v>3985012</v>
      </c>
      <c r="N156" s="245">
        <f>SUM(Лист1!M215)</f>
        <v>4000412</v>
      </c>
      <c r="O156" s="245">
        <f>SUM(Лист1!N215)</f>
        <v>0</v>
      </c>
      <c r="P156" s="353">
        <f t="shared" si="72"/>
        <v>4000412</v>
      </c>
    </row>
    <row r="157" spans="1:16" x14ac:dyDescent="0.25">
      <c r="A157" s="237" t="s">
        <v>221</v>
      </c>
      <c r="B157" s="74" t="s">
        <v>10</v>
      </c>
      <c r="C157" s="75" t="s">
        <v>148</v>
      </c>
      <c r="D157" s="75" t="s">
        <v>85</v>
      </c>
      <c r="E157" s="67">
        <v>927</v>
      </c>
      <c r="F157" s="148" t="s">
        <v>222</v>
      </c>
      <c r="G157" s="152" t="s">
        <v>8</v>
      </c>
      <c r="H157" s="222">
        <f t="shared" ref="H157:O158" si="75">SUM(H158)</f>
        <v>70000</v>
      </c>
      <c r="I157" s="222">
        <f t="shared" si="75"/>
        <v>0</v>
      </c>
      <c r="J157" s="332">
        <f t="shared" si="69"/>
        <v>70000</v>
      </c>
      <c r="K157" s="222">
        <f t="shared" si="75"/>
        <v>0</v>
      </c>
      <c r="L157" s="222">
        <f t="shared" si="75"/>
        <v>0</v>
      </c>
      <c r="M157" s="332">
        <f t="shared" si="71"/>
        <v>0</v>
      </c>
      <c r="N157" s="222">
        <f t="shared" si="75"/>
        <v>0</v>
      </c>
      <c r="O157" s="222">
        <f t="shared" si="75"/>
        <v>0</v>
      </c>
      <c r="P157" s="332">
        <f t="shared" si="72"/>
        <v>0</v>
      </c>
    </row>
    <row r="158" spans="1:16" x14ac:dyDescent="0.25">
      <c r="A158" s="133" t="s">
        <v>35</v>
      </c>
      <c r="B158" s="72" t="s">
        <v>10</v>
      </c>
      <c r="C158" s="90" t="s">
        <v>148</v>
      </c>
      <c r="D158" s="90" t="s">
        <v>85</v>
      </c>
      <c r="E158" s="52">
        <v>927</v>
      </c>
      <c r="F158" s="121" t="s">
        <v>222</v>
      </c>
      <c r="G158" s="121" t="s">
        <v>36</v>
      </c>
      <c r="H158" s="245">
        <f t="shared" si="75"/>
        <v>70000</v>
      </c>
      <c r="I158" s="245">
        <f t="shared" si="75"/>
        <v>0</v>
      </c>
      <c r="J158" s="353">
        <f t="shared" si="69"/>
        <v>70000</v>
      </c>
      <c r="K158" s="245">
        <f t="shared" si="75"/>
        <v>0</v>
      </c>
      <c r="L158" s="245">
        <f t="shared" si="75"/>
        <v>0</v>
      </c>
      <c r="M158" s="353">
        <f t="shared" si="71"/>
        <v>0</v>
      </c>
      <c r="N158" s="245">
        <f t="shared" si="75"/>
        <v>0</v>
      </c>
      <c r="O158" s="245">
        <f t="shared" si="75"/>
        <v>0</v>
      </c>
      <c r="P158" s="353">
        <f t="shared" si="72"/>
        <v>0</v>
      </c>
    </row>
    <row r="159" spans="1:16" x14ac:dyDescent="0.25">
      <c r="A159" s="125" t="s">
        <v>141</v>
      </c>
      <c r="B159" s="72" t="s">
        <v>10</v>
      </c>
      <c r="C159" s="90" t="s">
        <v>148</v>
      </c>
      <c r="D159" s="90" t="s">
        <v>85</v>
      </c>
      <c r="E159" s="52">
        <v>927</v>
      </c>
      <c r="F159" s="121" t="s">
        <v>222</v>
      </c>
      <c r="G159" s="121" t="s">
        <v>140</v>
      </c>
      <c r="H159" s="245">
        <f>SUM(Лист1!G223)</f>
        <v>70000</v>
      </c>
      <c r="I159" s="245">
        <f>SUM(Лист1!H223)</f>
        <v>0</v>
      </c>
      <c r="J159" s="353">
        <f t="shared" si="69"/>
        <v>70000</v>
      </c>
      <c r="K159" s="245">
        <f>SUM(Лист1!J223)</f>
        <v>0</v>
      </c>
      <c r="L159" s="245">
        <f>SUM(Лист1!K223)</f>
        <v>0</v>
      </c>
      <c r="M159" s="353">
        <f t="shared" si="71"/>
        <v>0</v>
      </c>
      <c r="N159" s="245">
        <f>SUM(Лист1!M223)</f>
        <v>0</v>
      </c>
      <c r="O159" s="245">
        <f>SUM(Лист1!N223)</f>
        <v>0</v>
      </c>
      <c r="P159" s="353">
        <f t="shared" si="72"/>
        <v>0</v>
      </c>
    </row>
    <row r="160" spans="1:16" ht="24.75" x14ac:dyDescent="0.25">
      <c r="A160" s="94" t="s">
        <v>93</v>
      </c>
      <c r="B160" s="74" t="s">
        <v>10</v>
      </c>
      <c r="C160" s="75" t="s">
        <v>148</v>
      </c>
      <c r="D160" s="75" t="s">
        <v>85</v>
      </c>
      <c r="E160" s="67">
        <v>927</v>
      </c>
      <c r="F160" s="79">
        <v>52600</v>
      </c>
      <c r="G160" s="148" t="s">
        <v>8</v>
      </c>
      <c r="H160" s="103">
        <f t="shared" ref="H160:O161" si="76">SUM(H161)</f>
        <v>252057.82</v>
      </c>
      <c r="I160" s="103">
        <f t="shared" si="76"/>
        <v>0</v>
      </c>
      <c r="J160" s="332">
        <f t="shared" si="69"/>
        <v>252057.82</v>
      </c>
      <c r="K160" s="103">
        <f t="shared" si="76"/>
        <v>262140.2</v>
      </c>
      <c r="L160" s="103">
        <f t="shared" si="76"/>
        <v>0</v>
      </c>
      <c r="M160" s="332">
        <f t="shared" si="71"/>
        <v>262140.2</v>
      </c>
      <c r="N160" s="103">
        <f t="shared" si="76"/>
        <v>272625.91999999998</v>
      </c>
      <c r="O160" s="103">
        <f t="shared" si="76"/>
        <v>0</v>
      </c>
      <c r="P160" s="332">
        <f t="shared" si="72"/>
        <v>272625.91999999998</v>
      </c>
    </row>
    <row r="161" spans="1:16" x14ac:dyDescent="0.25">
      <c r="A161" s="55" t="s">
        <v>78</v>
      </c>
      <c r="B161" s="72" t="s">
        <v>10</v>
      </c>
      <c r="C161" s="73" t="s">
        <v>148</v>
      </c>
      <c r="D161" s="73" t="s">
        <v>85</v>
      </c>
      <c r="E161" s="56">
        <v>927</v>
      </c>
      <c r="F161" s="78">
        <v>52600</v>
      </c>
      <c r="G161" s="121" t="s">
        <v>79</v>
      </c>
      <c r="H161" s="245">
        <f t="shared" si="76"/>
        <v>252057.82</v>
      </c>
      <c r="I161" s="245">
        <f t="shared" si="76"/>
        <v>0</v>
      </c>
      <c r="J161" s="353">
        <f t="shared" si="69"/>
        <v>252057.82</v>
      </c>
      <c r="K161" s="245">
        <f t="shared" si="76"/>
        <v>262140.2</v>
      </c>
      <c r="L161" s="245">
        <f t="shared" si="76"/>
        <v>0</v>
      </c>
      <c r="M161" s="353">
        <f t="shared" si="71"/>
        <v>262140.2</v>
      </c>
      <c r="N161" s="245">
        <f t="shared" si="76"/>
        <v>272625.91999999998</v>
      </c>
      <c r="O161" s="245">
        <f t="shared" si="76"/>
        <v>0</v>
      </c>
      <c r="P161" s="353">
        <f t="shared" si="72"/>
        <v>272625.91999999998</v>
      </c>
    </row>
    <row r="162" spans="1:16" x14ac:dyDescent="0.25">
      <c r="A162" s="126" t="s">
        <v>161</v>
      </c>
      <c r="B162" s="72" t="s">
        <v>10</v>
      </c>
      <c r="C162" s="73" t="s">
        <v>148</v>
      </c>
      <c r="D162" s="73" t="s">
        <v>85</v>
      </c>
      <c r="E162" s="56">
        <v>927</v>
      </c>
      <c r="F162" s="78">
        <v>52600</v>
      </c>
      <c r="G162" s="121" t="s">
        <v>160</v>
      </c>
      <c r="H162" s="245">
        <f>SUM(Лист1!G356)</f>
        <v>252057.82</v>
      </c>
      <c r="I162" s="245">
        <f>SUM(Лист1!H356)</f>
        <v>0</v>
      </c>
      <c r="J162" s="353">
        <f t="shared" si="69"/>
        <v>252057.82</v>
      </c>
      <c r="K162" s="245">
        <f>SUM(Лист1!J356)</f>
        <v>262140.2</v>
      </c>
      <c r="L162" s="245">
        <f>SUM(Лист1!K356)</f>
        <v>0</v>
      </c>
      <c r="M162" s="353">
        <f t="shared" si="71"/>
        <v>262140.2</v>
      </c>
      <c r="N162" s="245">
        <f>SUM(Лист1!M356)</f>
        <v>272625.91999999998</v>
      </c>
      <c r="O162" s="245">
        <f>SUM(Лист1!N356)</f>
        <v>0</v>
      </c>
      <c r="P162" s="353">
        <f t="shared" si="72"/>
        <v>272625.91999999998</v>
      </c>
    </row>
    <row r="163" spans="1:16" x14ac:dyDescent="0.25">
      <c r="A163" s="363" t="s">
        <v>421</v>
      </c>
      <c r="B163" s="74" t="s">
        <v>10</v>
      </c>
      <c r="C163" s="75" t="s">
        <v>148</v>
      </c>
      <c r="D163" s="75" t="s">
        <v>85</v>
      </c>
      <c r="E163" s="67">
        <v>927</v>
      </c>
      <c r="F163" s="153" t="s">
        <v>422</v>
      </c>
      <c r="G163" s="153" t="s">
        <v>8</v>
      </c>
      <c r="H163" s="103">
        <f>SUM(H165)</f>
        <v>0</v>
      </c>
      <c r="I163" s="103">
        <f>SUM(I165)</f>
        <v>548566</v>
      </c>
      <c r="J163" s="332">
        <f t="shared" si="69"/>
        <v>548566</v>
      </c>
      <c r="K163" s="245"/>
      <c r="L163" s="245"/>
      <c r="M163" s="353"/>
      <c r="N163" s="245"/>
      <c r="O163" s="245"/>
      <c r="P163" s="353"/>
    </row>
    <row r="164" spans="1:16" x14ac:dyDescent="0.25">
      <c r="A164" s="125" t="s">
        <v>12</v>
      </c>
      <c r="B164" s="72" t="s">
        <v>10</v>
      </c>
      <c r="C164" s="73" t="s">
        <v>148</v>
      </c>
      <c r="D164" s="73" t="s">
        <v>85</v>
      </c>
      <c r="E164" s="52">
        <v>927</v>
      </c>
      <c r="F164" s="127" t="s">
        <v>422</v>
      </c>
      <c r="G164" s="121" t="s">
        <v>13</v>
      </c>
      <c r="H164" s="245">
        <f>SUM(H165)</f>
        <v>0</v>
      </c>
      <c r="I164" s="245">
        <f>SUM(I165)</f>
        <v>548566</v>
      </c>
      <c r="J164" s="353">
        <f t="shared" si="69"/>
        <v>548566</v>
      </c>
      <c r="K164" s="245"/>
      <c r="L164" s="245"/>
      <c r="M164" s="353"/>
      <c r="N164" s="245"/>
      <c r="O164" s="245"/>
      <c r="P164" s="353"/>
    </row>
    <row r="165" spans="1:16" x14ac:dyDescent="0.25">
      <c r="A165" s="125" t="s">
        <v>159</v>
      </c>
      <c r="B165" s="72" t="s">
        <v>10</v>
      </c>
      <c r="C165" s="73" t="s">
        <v>148</v>
      </c>
      <c r="D165" s="73" t="s">
        <v>85</v>
      </c>
      <c r="E165" s="52">
        <v>927</v>
      </c>
      <c r="F165" s="127" t="s">
        <v>422</v>
      </c>
      <c r="G165" s="121" t="s">
        <v>15</v>
      </c>
      <c r="H165" s="245">
        <f>SUM(Лист1!G226)</f>
        <v>0</v>
      </c>
      <c r="I165" s="245">
        <f>SUM(Лист1!H226)</f>
        <v>548566</v>
      </c>
      <c r="J165" s="353">
        <f t="shared" si="69"/>
        <v>548566</v>
      </c>
      <c r="K165" s="245"/>
      <c r="L165" s="245"/>
      <c r="M165" s="353"/>
      <c r="N165" s="245"/>
      <c r="O165" s="245"/>
      <c r="P165" s="353"/>
    </row>
    <row r="166" spans="1:16" ht="60.75" x14ac:dyDescent="0.25">
      <c r="A166" s="159" t="s">
        <v>250</v>
      </c>
      <c r="B166" s="74" t="s">
        <v>10</v>
      </c>
      <c r="C166" s="75" t="s">
        <v>148</v>
      </c>
      <c r="D166" s="75" t="s">
        <v>85</v>
      </c>
      <c r="E166" s="67">
        <v>927</v>
      </c>
      <c r="F166" s="67">
        <v>81630</v>
      </c>
      <c r="G166" s="152" t="s">
        <v>8</v>
      </c>
      <c r="H166" s="225">
        <f t="shared" ref="H166:O170" si="77">SUM(H167)</f>
        <v>5191200</v>
      </c>
      <c r="I166" s="225">
        <f t="shared" si="77"/>
        <v>0</v>
      </c>
      <c r="J166" s="332">
        <f t="shared" si="69"/>
        <v>5191200</v>
      </c>
      <c r="K166" s="225">
        <f t="shared" si="77"/>
        <v>4719960</v>
      </c>
      <c r="L166" s="225">
        <f t="shared" si="77"/>
        <v>0</v>
      </c>
      <c r="M166" s="332">
        <f t="shared" si="71"/>
        <v>4719960</v>
      </c>
      <c r="N166" s="225">
        <f t="shared" si="77"/>
        <v>4719960</v>
      </c>
      <c r="O166" s="225">
        <f t="shared" si="77"/>
        <v>0</v>
      </c>
      <c r="P166" s="332">
        <f t="shared" si="72"/>
        <v>4719960</v>
      </c>
    </row>
    <row r="167" spans="1:16" x14ac:dyDescent="0.25">
      <c r="A167" s="125" t="s">
        <v>35</v>
      </c>
      <c r="B167" s="72" t="s">
        <v>10</v>
      </c>
      <c r="C167" s="73" t="s">
        <v>148</v>
      </c>
      <c r="D167" s="73" t="s">
        <v>85</v>
      </c>
      <c r="E167" s="56">
        <v>927</v>
      </c>
      <c r="F167" s="233">
        <v>81630</v>
      </c>
      <c r="G167" s="121" t="s">
        <v>36</v>
      </c>
      <c r="H167" s="226">
        <f t="shared" si="77"/>
        <v>5191200</v>
      </c>
      <c r="I167" s="226">
        <f t="shared" si="77"/>
        <v>0</v>
      </c>
      <c r="J167" s="353">
        <f t="shared" si="69"/>
        <v>5191200</v>
      </c>
      <c r="K167" s="226">
        <f t="shared" si="77"/>
        <v>4719960</v>
      </c>
      <c r="L167" s="226">
        <f t="shared" si="77"/>
        <v>0</v>
      </c>
      <c r="M167" s="353">
        <f t="shared" si="71"/>
        <v>4719960</v>
      </c>
      <c r="N167" s="226">
        <f t="shared" si="77"/>
        <v>4719960</v>
      </c>
      <c r="O167" s="226">
        <f t="shared" si="77"/>
        <v>0</v>
      </c>
      <c r="P167" s="353">
        <f t="shared" si="72"/>
        <v>4719960</v>
      </c>
    </row>
    <row r="168" spans="1:16" ht="23.25" x14ac:dyDescent="0.25">
      <c r="A168" s="125" t="s">
        <v>82</v>
      </c>
      <c r="B168" s="72" t="s">
        <v>10</v>
      </c>
      <c r="C168" s="73" t="s">
        <v>148</v>
      </c>
      <c r="D168" s="73" t="s">
        <v>85</v>
      </c>
      <c r="E168" s="56">
        <v>927</v>
      </c>
      <c r="F168" s="233">
        <v>81630</v>
      </c>
      <c r="G168" s="121" t="s">
        <v>83</v>
      </c>
      <c r="H168" s="226">
        <f>SUM(Лист1!G258)</f>
        <v>5191200</v>
      </c>
      <c r="I168" s="226">
        <f>SUM(Лист1!H258)</f>
        <v>0</v>
      </c>
      <c r="J168" s="353">
        <f t="shared" si="69"/>
        <v>5191200</v>
      </c>
      <c r="K168" s="226">
        <f>SUM(Лист1!J258)</f>
        <v>4719960</v>
      </c>
      <c r="L168" s="226">
        <f>SUM(Лист1!K258)</f>
        <v>0</v>
      </c>
      <c r="M168" s="353">
        <f t="shared" si="71"/>
        <v>4719960</v>
      </c>
      <c r="N168" s="226">
        <f>SUM(Лист1!M258)</f>
        <v>4719960</v>
      </c>
      <c r="O168" s="226">
        <f>SUM(Лист1!N258)</f>
        <v>0</v>
      </c>
      <c r="P168" s="353">
        <f t="shared" si="72"/>
        <v>4719960</v>
      </c>
    </row>
    <row r="169" spans="1:16" ht="26.25" x14ac:dyDescent="0.25">
      <c r="A169" s="264" t="s">
        <v>418</v>
      </c>
      <c r="B169" s="74" t="s">
        <v>10</v>
      </c>
      <c r="C169" s="75" t="s">
        <v>148</v>
      </c>
      <c r="D169" s="75" t="s">
        <v>85</v>
      </c>
      <c r="E169" s="67">
        <v>927</v>
      </c>
      <c r="F169" s="67">
        <v>81680</v>
      </c>
      <c r="G169" s="152" t="s">
        <v>8</v>
      </c>
      <c r="H169" s="225">
        <f t="shared" si="77"/>
        <v>0</v>
      </c>
      <c r="I169" s="225">
        <f t="shared" si="77"/>
        <v>454255</v>
      </c>
      <c r="J169" s="332">
        <f t="shared" ref="J169:J170" si="78">SUM(H169+I169)</f>
        <v>454255</v>
      </c>
      <c r="K169" s="226"/>
      <c r="L169" s="226"/>
      <c r="M169" s="353"/>
      <c r="N169" s="226"/>
      <c r="O169" s="226"/>
      <c r="P169" s="353"/>
    </row>
    <row r="170" spans="1:16" ht="22.5" x14ac:dyDescent="0.25">
      <c r="A170" s="133" t="s">
        <v>73</v>
      </c>
      <c r="B170" s="72" t="s">
        <v>10</v>
      </c>
      <c r="C170" s="73" t="s">
        <v>148</v>
      </c>
      <c r="D170" s="73" t="s">
        <v>85</v>
      </c>
      <c r="E170" s="56">
        <v>927</v>
      </c>
      <c r="F170" s="233">
        <v>81680</v>
      </c>
      <c r="G170" s="121" t="s">
        <v>74</v>
      </c>
      <c r="H170" s="226">
        <f t="shared" si="77"/>
        <v>0</v>
      </c>
      <c r="I170" s="226">
        <f t="shared" si="77"/>
        <v>454255</v>
      </c>
      <c r="J170" s="353">
        <f t="shared" si="78"/>
        <v>454255</v>
      </c>
      <c r="K170" s="226"/>
      <c r="L170" s="226"/>
      <c r="M170" s="353"/>
      <c r="N170" s="226"/>
      <c r="O170" s="226"/>
      <c r="P170" s="353"/>
    </row>
    <row r="171" spans="1:16" x14ac:dyDescent="0.25">
      <c r="A171" s="125" t="s">
        <v>75</v>
      </c>
      <c r="B171" s="72" t="s">
        <v>10</v>
      </c>
      <c r="C171" s="73" t="s">
        <v>148</v>
      </c>
      <c r="D171" s="73" t="s">
        <v>85</v>
      </c>
      <c r="E171" s="56">
        <v>927</v>
      </c>
      <c r="F171" s="233">
        <v>81680</v>
      </c>
      <c r="G171" s="121" t="s">
        <v>419</v>
      </c>
      <c r="H171" s="226">
        <f>SUM(Лист1!G330)</f>
        <v>0</v>
      </c>
      <c r="I171" s="226">
        <f>SUM(Лист1!H330)</f>
        <v>454255</v>
      </c>
      <c r="J171" s="226">
        <f>SUM(Лист1!I330)</f>
        <v>454255</v>
      </c>
      <c r="K171" s="226"/>
      <c r="L171" s="226"/>
      <c r="M171" s="353"/>
      <c r="N171" s="226"/>
      <c r="O171" s="226"/>
      <c r="P171" s="353"/>
    </row>
    <row r="172" spans="1:16" ht="26.25" x14ac:dyDescent="0.25">
      <c r="A172" s="132" t="s">
        <v>262</v>
      </c>
      <c r="B172" s="74" t="s">
        <v>10</v>
      </c>
      <c r="C172" s="75" t="s">
        <v>148</v>
      </c>
      <c r="D172" s="75" t="s">
        <v>85</v>
      </c>
      <c r="E172" s="67">
        <v>927</v>
      </c>
      <c r="F172" s="267" t="s">
        <v>245</v>
      </c>
      <c r="G172" s="152" t="s">
        <v>8</v>
      </c>
      <c r="H172" s="225">
        <f>SUM(H173)</f>
        <v>205109723.06999999</v>
      </c>
      <c r="I172" s="225">
        <f>SUM(I173)</f>
        <v>7030073.3899999997</v>
      </c>
      <c r="J172" s="332">
        <f t="shared" si="69"/>
        <v>212139796.45999998</v>
      </c>
      <c r="K172" s="225">
        <f t="shared" ref="K172:N172" si="79">SUM(K173)</f>
        <v>7659575</v>
      </c>
      <c r="L172" s="225">
        <f>SUM(L173)</f>
        <v>0</v>
      </c>
      <c r="M172" s="332">
        <f t="shared" si="71"/>
        <v>7659575</v>
      </c>
      <c r="N172" s="225">
        <f t="shared" si="79"/>
        <v>3680290.5</v>
      </c>
      <c r="O172" s="225">
        <f>SUM(O173)</f>
        <v>0</v>
      </c>
      <c r="P172" s="332">
        <f t="shared" si="72"/>
        <v>3680290.5</v>
      </c>
    </row>
    <row r="173" spans="1:16" ht="22.5" x14ac:dyDescent="0.25">
      <c r="A173" s="133" t="s">
        <v>73</v>
      </c>
      <c r="B173" s="72" t="s">
        <v>10</v>
      </c>
      <c r="C173" s="73" t="s">
        <v>148</v>
      </c>
      <c r="D173" s="73" t="s">
        <v>85</v>
      </c>
      <c r="E173" s="56">
        <v>927</v>
      </c>
      <c r="F173" s="268" t="s">
        <v>245</v>
      </c>
      <c r="G173" s="121" t="s">
        <v>74</v>
      </c>
      <c r="H173" s="226">
        <f>SUM(H174)</f>
        <v>205109723.06999999</v>
      </c>
      <c r="I173" s="226">
        <f>SUM(I174)</f>
        <v>7030073.3899999997</v>
      </c>
      <c r="J173" s="353">
        <f t="shared" si="69"/>
        <v>212139796.45999998</v>
      </c>
      <c r="K173" s="226">
        <f t="shared" ref="K173:N173" si="80">SUM(K174)</f>
        <v>7659575</v>
      </c>
      <c r="L173" s="226">
        <f>SUM(L174)</f>
        <v>0</v>
      </c>
      <c r="M173" s="353">
        <f t="shared" si="71"/>
        <v>7659575</v>
      </c>
      <c r="N173" s="226">
        <f t="shared" si="80"/>
        <v>3680290.5</v>
      </c>
      <c r="O173" s="226">
        <f>SUM(O174)</f>
        <v>0</v>
      </c>
      <c r="P173" s="353">
        <f t="shared" si="72"/>
        <v>3680290.5</v>
      </c>
    </row>
    <row r="174" spans="1:16" x14ac:dyDescent="0.25">
      <c r="A174" s="125" t="s">
        <v>75</v>
      </c>
      <c r="B174" s="72" t="s">
        <v>10</v>
      </c>
      <c r="C174" s="73" t="s">
        <v>148</v>
      </c>
      <c r="D174" s="73" t="s">
        <v>85</v>
      </c>
      <c r="E174" s="56">
        <v>927</v>
      </c>
      <c r="F174" s="268" t="s">
        <v>245</v>
      </c>
      <c r="G174" s="121" t="s">
        <v>76</v>
      </c>
      <c r="H174" s="226">
        <f>SUM(H176:H180)</f>
        <v>205109723.06999999</v>
      </c>
      <c r="I174" s="226">
        <f>SUM(I176:I180)</f>
        <v>7030073.3899999997</v>
      </c>
      <c r="J174" s="353">
        <f t="shared" si="69"/>
        <v>212139796.45999998</v>
      </c>
      <c r="K174" s="226">
        <f>SUM(K176:K180)</f>
        <v>7659575</v>
      </c>
      <c r="L174" s="226">
        <f>SUM(L176:L180)</f>
        <v>0</v>
      </c>
      <c r="M174" s="353">
        <f t="shared" si="71"/>
        <v>7659575</v>
      </c>
      <c r="N174" s="226">
        <f>SUM(N176:N180)</f>
        <v>3680290.5</v>
      </c>
      <c r="O174" s="226">
        <f>SUM(O176:O180)</f>
        <v>0</v>
      </c>
      <c r="P174" s="353">
        <f t="shared" si="72"/>
        <v>3680290.5</v>
      </c>
    </row>
    <row r="175" spans="1:16" x14ac:dyDescent="0.25">
      <c r="A175" s="125" t="s">
        <v>244</v>
      </c>
      <c r="B175" s="74"/>
      <c r="C175" s="75"/>
      <c r="D175" s="75"/>
      <c r="E175" s="67"/>
      <c r="F175" s="233"/>
      <c r="G175" s="121"/>
      <c r="H175" s="226"/>
      <c r="I175" s="226"/>
      <c r="J175" s="353">
        <f t="shared" si="69"/>
        <v>0</v>
      </c>
      <c r="K175" s="226"/>
      <c r="L175" s="226"/>
      <c r="M175" s="353">
        <f t="shared" si="71"/>
        <v>0</v>
      </c>
      <c r="N175" s="226"/>
      <c r="O175" s="226"/>
      <c r="P175" s="353">
        <f t="shared" si="72"/>
        <v>0</v>
      </c>
    </row>
    <row r="176" spans="1:16" ht="23.25" x14ac:dyDescent="0.25">
      <c r="A176" s="125" t="s">
        <v>321</v>
      </c>
      <c r="B176" s="72" t="s">
        <v>10</v>
      </c>
      <c r="C176" s="73" t="s">
        <v>148</v>
      </c>
      <c r="D176" s="73" t="s">
        <v>85</v>
      </c>
      <c r="E176" s="56">
        <v>927</v>
      </c>
      <c r="F176" s="268" t="s">
        <v>245</v>
      </c>
      <c r="G176" s="121" t="s">
        <v>76</v>
      </c>
      <c r="H176" s="226">
        <f>SUM(Лист1!G296)</f>
        <v>5240448.7</v>
      </c>
      <c r="I176" s="226">
        <f>SUM(Лист1!H296)</f>
        <v>0</v>
      </c>
      <c r="J176" s="353">
        <f t="shared" si="69"/>
        <v>5240448.7</v>
      </c>
      <c r="K176" s="226">
        <f>SUM(Лист1!J296)</f>
        <v>0</v>
      </c>
      <c r="L176" s="226">
        <f>SUM(Лист1!K296)</f>
        <v>0</v>
      </c>
      <c r="M176" s="353">
        <f t="shared" si="71"/>
        <v>0</v>
      </c>
      <c r="N176" s="226">
        <f>SUM(Лист1!M296)</f>
        <v>0</v>
      </c>
      <c r="O176" s="226">
        <f>SUM(Лист1!N296)</f>
        <v>0</v>
      </c>
      <c r="P176" s="353">
        <f t="shared" si="72"/>
        <v>0</v>
      </c>
    </row>
    <row r="177" spans="1:16" x14ac:dyDescent="0.25">
      <c r="A177" s="125" t="s">
        <v>248</v>
      </c>
      <c r="B177" s="72" t="s">
        <v>10</v>
      </c>
      <c r="C177" s="73" t="s">
        <v>148</v>
      </c>
      <c r="D177" s="73" t="s">
        <v>85</v>
      </c>
      <c r="E177" s="56">
        <v>927</v>
      </c>
      <c r="F177" s="268" t="s">
        <v>245</v>
      </c>
      <c r="G177" s="121" t="s">
        <v>76</v>
      </c>
      <c r="H177" s="226">
        <f>SUM(Лист1!G297)</f>
        <v>0</v>
      </c>
      <c r="I177" s="226">
        <f>SUM(Лист1!H297)</f>
        <v>0</v>
      </c>
      <c r="J177" s="332">
        <f t="shared" si="69"/>
        <v>0</v>
      </c>
      <c r="K177" s="226">
        <f>SUM(Лист1!J297)</f>
        <v>0</v>
      </c>
      <c r="L177" s="226">
        <f>SUM(Лист1!K297)</f>
        <v>0</v>
      </c>
      <c r="M177" s="332">
        <f t="shared" si="71"/>
        <v>0</v>
      </c>
      <c r="N177" s="226">
        <f>SUM(Лист1!M297)</f>
        <v>544784.5</v>
      </c>
      <c r="O177" s="226">
        <f>SUM(Лист1!N297)</f>
        <v>0</v>
      </c>
      <c r="P177" s="332">
        <f t="shared" si="72"/>
        <v>544784.5</v>
      </c>
    </row>
    <row r="178" spans="1:16" ht="23.25" x14ac:dyDescent="0.25">
      <c r="A178" s="130" t="s">
        <v>264</v>
      </c>
      <c r="B178" s="72" t="s">
        <v>10</v>
      </c>
      <c r="C178" s="73" t="s">
        <v>148</v>
      </c>
      <c r="D178" s="73" t="s">
        <v>85</v>
      </c>
      <c r="E178" s="56">
        <v>927</v>
      </c>
      <c r="F178" s="268" t="s">
        <v>245</v>
      </c>
      <c r="G178" s="121" t="s">
        <v>76</v>
      </c>
      <c r="H178" s="226">
        <f>SUM(Лист1!G298)</f>
        <v>0</v>
      </c>
      <c r="I178" s="226">
        <f>SUM(Лист1!H298)</f>
        <v>0</v>
      </c>
      <c r="J178" s="332">
        <f t="shared" si="69"/>
        <v>0</v>
      </c>
      <c r="K178" s="226">
        <f>SUM(Лист1!J298)</f>
        <v>0</v>
      </c>
      <c r="L178" s="226">
        <f>SUM(Лист1!K298)</f>
        <v>0</v>
      </c>
      <c r="M178" s="332">
        <f t="shared" si="71"/>
        <v>0</v>
      </c>
      <c r="N178" s="226">
        <f>SUM(Лист1!M298)</f>
        <v>2021277</v>
      </c>
      <c r="O178" s="226">
        <f>SUM(Лист1!N298)</f>
        <v>0</v>
      </c>
      <c r="P178" s="332">
        <f t="shared" si="72"/>
        <v>2021277</v>
      </c>
    </row>
    <row r="179" spans="1:16" x14ac:dyDescent="0.25">
      <c r="A179" s="125" t="s">
        <v>249</v>
      </c>
      <c r="B179" s="266" t="s">
        <v>10</v>
      </c>
      <c r="C179" s="90" t="s">
        <v>148</v>
      </c>
      <c r="D179" s="90" t="s">
        <v>85</v>
      </c>
      <c r="E179" s="52">
        <v>927</v>
      </c>
      <c r="F179" s="268" t="s">
        <v>245</v>
      </c>
      <c r="G179" s="121" t="s">
        <v>76</v>
      </c>
      <c r="H179" s="226">
        <f>SUM(Лист1!G299)</f>
        <v>0</v>
      </c>
      <c r="I179" s="226">
        <f>SUM(Лист1!H299)</f>
        <v>0</v>
      </c>
      <c r="J179" s="332">
        <f t="shared" si="69"/>
        <v>0</v>
      </c>
      <c r="K179" s="226">
        <f>SUM(Лист1!J299)</f>
        <v>0</v>
      </c>
      <c r="L179" s="226">
        <f>SUM(Лист1!K299)</f>
        <v>0</v>
      </c>
      <c r="M179" s="332">
        <f t="shared" si="71"/>
        <v>0</v>
      </c>
      <c r="N179" s="226">
        <f>SUM(Лист1!M299)</f>
        <v>1114229</v>
      </c>
      <c r="O179" s="226">
        <f>SUM(Лист1!N299)</f>
        <v>0</v>
      </c>
      <c r="P179" s="332">
        <f t="shared" si="72"/>
        <v>1114229</v>
      </c>
    </row>
    <row r="180" spans="1:16" ht="19.149999999999999" customHeight="1" x14ac:dyDescent="0.25">
      <c r="A180" s="125" t="s">
        <v>306</v>
      </c>
      <c r="B180" s="72" t="s">
        <v>10</v>
      </c>
      <c r="C180" s="73" t="s">
        <v>148</v>
      </c>
      <c r="D180" s="73" t="s">
        <v>85</v>
      </c>
      <c r="E180" s="56">
        <v>927</v>
      </c>
      <c r="F180" s="268" t="s">
        <v>245</v>
      </c>
      <c r="G180" s="121" t="s">
        <v>76</v>
      </c>
      <c r="H180" s="226">
        <f>SUM(Лист1!G396)</f>
        <v>199869274.37</v>
      </c>
      <c r="I180" s="226">
        <f>SUM(Лист1!H396)</f>
        <v>7030073.3899999997</v>
      </c>
      <c r="J180" s="353">
        <f t="shared" si="69"/>
        <v>206899347.75999999</v>
      </c>
      <c r="K180" s="226">
        <f>SUM(Лист1!J396)</f>
        <v>7659575</v>
      </c>
      <c r="L180" s="226">
        <f>SUM(Лист1!K396)</f>
        <v>0</v>
      </c>
      <c r="M180" s="353">
        <f t="shared" si="71"/>
        <v>7659575</v>
      </c>
      <c r="N180" s="226">
        <f>SUM(Лист1!M396)</f>
        <v>0</v>
      </c>
      <c r="O180" s="226">
        <f>SUM(Лист1!N396)</f>
        <v>0</v>
      </c>
      <c r="P180" s="353">
        <f t="shared" si="72"/>
        <v>0</v>
      </c>
    </row>
    <row r="181" spans="1:16" ht="26.25" x14ac:dyDescent="0.25">
      <c r="A181" s="234" t="s">
        <v>291</v>
      </c>
      <c r="B181" s="74" t="s">
        <v>10</v>
      </c>
      <c r="C181" s="75" t="s">
        <v>148</v>
      </c>
      <c r="D181" s="75" t="s">
        <v>85</v>
      </c>
      <c r="E181" s="68">
        <v>927</v>
      </c>
      <c r="F181" s="267" t="s">
        <v>293</v>
      </c>
      <c r="G181" s="152" t="s">
        <v>8</v>
      </c>
      <c r="H181" s="240">
        <f>SUM(H184+H182)</f>
        <v>5931018</v>
      </c>
      <c r="I181" s="240">
        <f>SUM(I184+I182)</f>
        <v>0.09</v>
      </c>
      <c r="J181" s="332">
        <f t="shared" si="69"/>
        <v>5931018.0899999999</v>
      </c>
      <c r="K181" s="240">
        <f t="shared" ref="K181:N181" si="81">SUM(K184+K182)</f>
        <v>3952832</v>
      </c>
      <c r="L181" s="240">
        <f>SUM(L184+L182)</f>
        <v>0</v>
      </c>
      <c r="M181" s="332">
        <f t="shared" si="71"/>
        <v>3952832</v>
      </c>
      <c r="N181" s="240">
        <f t="shared" si="81"/>
        <v>4633749</v>
      </c>
      <c r="O181" s="240">
        <f>SUM(O184+O182)</f>
        <v>0</v>
      </c>
      <c r="P181" s="332">
        <f t="shared" si="72"/>
        <v>4633749</v>
      </c>
    </row>
    <row r="182" spans="1:16" x14ac:dyDescent="0.25">
      <c r="A182" s="125" t="s">
        <v>12</v>
      </c>
      <c r="B182" s="72" t="s">
        <v>10</v>
      </c>
      <c r="C182" s="73" t="s">
        <v>148</v>
      </c>
      <c r="D182" s="73" t="s">
        <v>85</v>
      </c>
      <c r="E182" s="56">
        <v>927</v>
      </c>
      <c r="F182" s="268" t="s">
        <v>293</v>
      </c>
      <c r="G182" s="165" t="s">
        <v>13</v>
      </c>
      <c r="H182" s="207">
        <f>SUM(H183)</f>
        <v>0</v>
      </c>
      <c r="I182" s="207">
        <f>SUM(I183)</f>
        <v>0</v>
      </c>
      <c r="J182" s="332">
        <f t="shared" si="69"/>
        <v>0</v>
      </c>
      <c r="K182" s="207">
        <f t="shared" ref="K182:N184" si="82">SUM(K183)</f>
        <v>3952832</v>
      </c>
      <c r="L182" s="207">
        <f>SUM(L183)</f>
        <v>0</v>
      </c>
      <c r="M182" s="332">
        <f t="shared" si="71"/>
        <v>3952832</v>
      </c>
      <c r="N182" s="207">
        <f t="shared" si="82"/>
        <v>4633749</v>
      </c>
      <c r="O182" s="207">
        <f>SUM(O183)</f>
        <v>0</v>
      </c>
      <c r="P182" s="332">
        <f t="shared" si="72"/>
        <v>4633749</v>
      </c>
    </row>
    <row r="183" spans="1:16" x14ac:dyDescent="0.25">
      <c r="A183" s="125" t="s">
        <v>159</v>
      </c>
      <c r="B183" s="266" t="s">
        <v>10</v>
      </c>
      <c r="C183" s="90" t="s">
        <v>148</v>
      </c>
      <c r="D183" s="90" t="s">
        <v>85</v>
      </c>
      <c r="E183" s="52">
        <v>927</v>
      </c>
      <c r="F183" s="268" t="s">
        <v>293</v>
      </c>
      <c r="G183" s="165" t="s">
        <v>15</v>
      </c>
      <c r="H183" s="207">
        <f>SUM(Лист1!G268)</f>
        <v>0</v>
      </c>
      <c r="I183" s="207">
        <f>SUM(Лист1!H268)</f>
        <v>0</v>
      </c>
      <c r="J183" s="332">
        <f t="shared" si="69"/>
        <v>0</v>
      </c>
      <c r="K183" s="207">
        <f>SUM(Лист1!J268)</f>
        <v>3952832</v>
      </c>
      <c r="L183" s="207">
        <f>SUM(Лист1!K268)</f>
        <v>0</v>
      </c>
      <c r="M183" s="332">
        <f t="shared" si="71"/>
        <v>3952832</v>
      </c>
      <c r="N183" s="207">
        <f>SUM(Лист1!M268)</f>
        <v>4633749</v>
      </c>
      <c r="O183" s="207">
        <f>SUM(Лист1!N268)</f>
        <v>0</v>
      </c>
      <c r="P183" s="332">
        <f t="shared" si="72"/>
        <v>4633749</v>
      </c>
    </row>
    <row r="184" spans="1:16" x14ac:dyDescent="0.25">
      <c r="A184" s="160" t="s">
        <v>47</v>
      </c>
      <c r="B184" s="72" t="s">
        <v>10</v>
      </c>
      <c r="C184" s="73" t="s">
        <v>148</v>
      </c>
      <c r="D184" s="73" t="s">
        <v>85</v>
      </c>
      <c r="E184" s="56">
        <v>927</v>
      </c>
      <c r="F184" s="268" t="s">
        <v>293</v>
      </c>
      <c r="G184" s="121" t="s">
        <v>48</v>
      </c>
      <c r="H184" s="207">
        <f>SUM(H185)</f>
        <v>5931018</v>
      </c>
      <c r="I184" s="207">
        <f>SUM(I185)</f>
        <v>0.09</v>
      </c>
      <c r="J184" s="353">
        <f t="shared" si="69"/>
        <v>5931018.0899999999</v>
      </c>
      <c r="K184" s="207">
        <f t="shared" si="82"/>
        <v>0</v>
      </c>
      <c r="L184" s="207">
        <f>SUM(L185)</f>
        <v>0</v>
      </c>
      <c r="M184" s="353">
        <f t="shared" si="71"/>
        <v>0</v>
      </c>
      <c r="N184" s="207">
        <f t="shared" si="82"/>
        <v>0</v>
      </c>
      <c r="O184" s="207">
        <f>SUM(O185)</f>
        <v>0</v>
      </c>
      <c r="P184" s="353">
        <f t="shared" si="72"/>
        <v>0</v>
      </c>
    </row>
    <row r="185" spans="1:16" x14ac:dyDescent="0.25">
      <c r="A185" s="160" t="s">
        <v>49</v>
      </c>
      <c r="B185" s="266" t="s">
        <v>10</v>
      </c>
      <c r="C185" s="90" t="s">
        <v>148</v>
      </c>
      <c r="D185" s="90" t="s">
        <v>85</v>
      </c>
      <c r="E185" s="52">
        <v>927</v>
      </c>
      <c r="F185" s="268" t="s">
        <v>293</v>
      </c>
      <c r="G185" s="121" t="s">
        <v>50</v>
      </c>
      <c r="H185" s="207">
        <f>SUM(Лист1!G270)</f>
        <v>5931018</v>
      </c>
      <c r="I185" s="207">
        <f>SUM(Лист1!H270)</f>
        <v>0.09</v>
      </c>
      <c r="J185" s="353">
        <f t="shared" si="69"/>
        <v>5931018.0899999999</v>
      </c>
      <c r="K185" s="207">
        <f>SUM(Лист1!J270)</f>
        <v>0</v>
      </c>
      <c r="L185" s="207">
        <f>SUM(Лист1!K270)</f>
        <v>0</v>
      </c>
      <c r="M185" s="353">
        <f t="shared" si="71"/>
        <v>0</v>
      </c>
      <c r="N185" s="207">
        <f>SUM(Лист1!M270)</f>
        <v>0</v>
      </c>
      <c r="O185" s="207">
        <f>SUM(Лист1!N270)</f>
        <v>0</v>
      </c>
      <c r="P185" s="353">
        <f t="shared" si="72"/>
        <v>0</v>
      </c>
    </row>
    <row r="186" spans="1:16" ht="27" customHeight="1" x14ac:dyDescent="0.25">
      <c r="A186" s="166" t="s">
        <v>358</v>
      </c>
      <c r="B186" s="69" t="s">
        <v>10</v>
      </c>
      <c r="C186" s="76" t="s">
        <v>148</v>
      </c>
      <c r="D186" s="76" t="s">
        <v>46</v>
      </c>
      <c r="E186" s="68"/>
      <c r="F186" s="267"/>
      <c r="G186" s="152"/>
      <c r="H186" s="240">
        <f t="shared" ref="H186:I188" si="83">SUM(H187)</f>
        <v>12279867.5</v>
      </c>
      <c r="I186" s="240">
        <f t="shared" si="83"/>
        <v>50000</v>
      </c>
      <c r="J186" s="332">
        <f t="shared" si="69"/>
        <v>12329867.5</v>
      </c>
      <c r="K186" s="240">
        <f t="shared" ref="K186:N188" si="84">SUM(K187)</f>
        <v>11078033</v>
      </c>
      <c r="L186" s="240">
        <f>SUM(L187)</f>
        <v>0</v>
      </c>
      <c r="M186" s="332">
        <f t="shared" si="71"/>
        <v>11078033</v>
      </c>
      <c r="N186" s="240">
        <f t="shared" si="84"/>
        <v>11079745</v>
      </c>
      <c r="O186" s="240">
        <f>SUM(O187)</f>
        <v>0</v>
      </c>
      <c r="P186" s="332">
        <f t="shared" si="72"/>
        <v>11079745</v>
      </c>
    </row>
    <row r="187" spans="1:16" x14ac:dyDescent="0.25">
      <c r="A187" s="234" t="s">
        <v>357</v>
      </c>
      <c r="B187" s="74" t="s">
        <v>10</v>
      </c>
      <c r="C187" s="75" t="s">
        <v>148</v>
      </c>
      <c r="D187" s="75" t="s">
        <v>46</v>
      </c>
      <c r="E187" s="68">
        <v>927</v>
      </c>
      <c r="F187" s="267">
        <v>80600</v>
      </c>
      <c r="G187" s="150" t="s">
        <v>8</v>
      </c>
      <c r="H187" s="240">
        <f t="shared" si="83"/>
        <v>12279867.5</v>
      </c>
      <c r="I187" s="240">
        <f t="shared" si="83"/>
        <v>50000</v>
      </c>
      <c r="J187" s="332">
        <f t="shared" si="69"/>
        <v>12329867.5</v>
      </c>
      <c r="K187" s="240">
        <f t="shared" si="84"/>
        <v>11078033</v>
      </c>
      <c r="L187" s="240">
        <f>SUM(L188)</f>
        <v>0</v>
      </c>
      <c r="M187" s="332">
        <f t="shared" si="71"/>
        <v>11078033</v>
      </c>
      <c r="N187" s="240">
        <f t="shared" si="84"/>
        <v>11079745</v>
      </c>
      <c r="O187" s="240">
        <f>SUM(O188)</f>
        <v>0</v>
      </c>
      <c r="P187" s="332">
        <f t="shared" si="72"/>
        <v>11079745</v>
      </c>
    </row>
    <row r="188" spans="1:16" ht="23.25" x14ac:dyDescent="0.25">
      <c r="A188" s="160" t="s">
        <v>16</v>
      </c>
      <c r="B188" s="266" t="s">
        <v>10</v>
      </c>
      <c r="C188" s="90" t="s">
        <v>148</v>
      </c>
      <c r="D188" s="90" t="s">
        <v>46</v>
      </c>
      <c r="E188" s="52">
        <v>927</v>
      </c>
      <c r="F188" s="268">
        <v>80600</v>
      </c>
      <c r="G188" s="165" t="s">
        <v>17</v>
      </c>
      <c r="H188" s="207">
        <f t="shared" si="83"/>
        <v>12279867.5</v>
      </c>
      <c r="I188" s="240">
        <f t="shared" si="83"/>
        <v>50000</v>
      </c>
      <c r="J188" s="353">
        <f t="shared" si="69"/>
        <v>12329867.5</v>
      </c>
      <c r="K188" s="207">
        <f t="shared" si="84"/>
        <v>11078033</v>
      </c>
      <c r="L188" s="240">
        <f>SUM(L189)</f>
        <v>0</v>
      </c>
      <c r="M188" s="353">
        <f t="shared" si="71"/>
        <v>11078033</v>
      </c>
      <c r="N188" s="207">
        <f t="shared" si="84"/>
        <v>11079745</v>
      </c>
      <c r="O188" s="240">
        <f>SUM(O189)</f>
        <v>0</v>
      </c>
      <c r="P188" s="353">
        <f t="shared" si="72"/>
        <v>11079745</v>
      </c>
    </row>
    <row r="189" spans="1:16" x14ac:dyDescent="0.25">
      <c r="A189" s="160" t="s">
        <v>152</v>
      </c>
      <c r="B189" s="266" t="s">
        <v>10</v>
      </c>
      <c r="C189" s="90" t="s">
        <v>148</v>
      </c>
      <c r="D189" s="90" t="s">
        <v>46</v>
      </c>
      <c r="E189" s="52">
        <v>927</v>
      </c>
      <c r="F189" s="268">
        <v>80600</v>
      </c>
      <c r="G189" s="165" t="s">
        <v>151</v>
      </c>
      <c r="H189" s="207">
        <f>SUM(Лист1!G390)</f>
        <v>12279867.5</v>
      </c>
      <c r="I189" s="207">
        <f>SUM(Лист1!H390)</f>
        <v>50000</v>
      </c>
      <c r="J189" s="353">
        <f t="shared" si="69"/>
        <v>12329867.5</v>
      </c>
      <c r="K189" s="207">
        <f>SUM(Лист1!J390)</f>
        <v>11078033</v>
      </c>
      <c r="L189" s="207">
        <f>SUM(Лист1!K390)</f>
        <v>0</v>
      </c>
      <c r="M189" s="353">
        <f t="shared" si="71"/>
        <v>11078033</v>
      </c>
      <c r="N189" s="207">
        <f>SUM(Лист1!M390)</f>
        <v>11079745</v>
      </c>
      <c r="O189" s="207">
        <f>SUM(Лист1!N390)</f>
        <v>0</v>
      </c>
      <c r="P189" s="353">
        <f t="shared" si="72"/>
        <v>11079745</v>
      </c>
    </row>
    <row r="190" spans="1:16" ht="45" x14ac:dyDescent="0.25">
      <c r="A190" s="293" t="s">
        <v>317</v>
      </c>
      <c r="B190" s="74" t="s">
        <v>10</v>
      </c>
      <c r="C190" s="75" t="s">
        <v>148</v>
      </c>
      <c r="D190" s="75" t="s">
        <v>307</v>
      </c>
      <c r="E190" s="56"/>
      <c r="F190" s="279"/>
      <c r="G190" s="121"/>
      <c r="H190" s="240">
        <f t="shared" ref="H190:I192" si="85">SUM(H191)</f>
        <v>85904255</v>
      </c>
      <c r="I190" s="240">
        <f t="shared" si="85"/>
        <v>-854255</v>
      </c>
      <c r="J190" s="332">
        <f t="shared" si="69"/>
        <v>85050000</v>
      </c>
      <c r="K190" s="240">
        <f t="shared" ref="K190:N191" si="86">SUM(K191)</f>
        <v>0</v>
      </c>
      <c r="L190" s="240">
        <f>SUM(L191)</f>
        <v>0</v>
      </c>
      <c r="M190" s="332">
        <f t="shared" si="71"/>
        <v>0</v>
      </c>
      <c r="N190" s="240">
        <f t="shared" si="86"/>
        <v>0</v>
      </c>
      <c r="O190" s="240">
        <f>SUM(O191)</f>
        <v>0</v>
      </c>
      <c r="P190" s="332">
        <f t="shared" si="72"/>
        <v>0</v>
      </c>
    </row>
    <row r="191" spans="1:16" ht="26.25" x14ac:dyDescent="0.25">
      <c r="A191" s="132" t="s">
        <v>262</v>
      </c>
      <c r="B191" s="74" t="s">
        <v>10</v>
      </c>
      <c r="C191" s="75" t="s">
        <v>148</v>
      </c>
      <c r="D191" s="75" t="s">
        <v>307</v>
      </c>
      <c r="E191" s="67">
        <v>927</v>
      </c>
      <c r="F191" s="291" t="s">
        <v>308</v>
      </c>
      <c r="G191" s="152" t="s">
        <v>8</v>
      </c>
      <c r="H191" s="240">
        <f t="shared" si="85"/>
        <v>85904255</v>
      </c>
      <c r="I191" s="240">
        <f t="shared" si="85"/>
        <v>-854255</v>
      </c>
      <c r="J191" s="332">
        <f t="shared" si="69"/>
        <v>85050000</v>
      </c>
      <c r="K191" s="240">
        <f t="shared" si="86"/>
        <v>0</v>
      </c>
      <c r="L191" s="240">
        <f>SUM(L192)</f>
        <v>0</v>
      </c>
      <c r="M191" s="332">
        <f t="shared" si="71"/>
        <v>0</v>
      </c>
      <c r="N191" s="240">
        <f t="shared" si="86"/>
        <v>0</v>
      </c>
      <c r="O191" s="240">
        <f>SUM(O192)</f>
        <v>0</v>
      </c>
      <c r="P191" s="332">
        <f t="shared" si="72"/>
        <v>0</v>
      </c>
    </row>
    <row r="192" spans="1:16" ht="25.15" customHeight="1" x14ac:dyDescent="0.25">
      <c r="A192" s="133" t="s">
        <v>73</v>
      </c>
      <c r="B192" s="72" t="s">
        <v>10</v>
      </c>
      <c r="C192" s="73" t="s">
        <v>148</v>
      </c>
      <c r="D192" s="90" t="s">
        <v>307</v>
      </c>
      <c r="E192" s="56">
        <v>927</v>
      </c>
      <c r="F192" s="279" t="s">
        <v>308</v>
      </c>
      <c r="G192" s="121" t="s">
        <v>74</v>
      </c>
      <c r="H192" s="207">
        <f t="shared" si="85"/>
        <v>85904255</v>
      </c>
      <c r="I192" s="207">
        <f t="shared" si="85"/>
        <v>-854255</v>
      </c>
      <c r="J192" s="353">
        <f t="shared" si="69"/>
        <v>85050000</v>
      </c>
      <c r="K192" s="207">
        <f t="shared" ref="K192:N192" si="87">SUM(K193)</f>
        <v>0</v>
      </c>
      <c r="L192" s="207">
        <f>SUM(L193)</f>
        <v>0</v>
      </c>
      <c r="M192" s="353">
        <f t="shared" si="71"/>
        <v>0</v>
      </c>
      <c r="N192" s="207">
        <f t="shared" si="87"/>
        <v>0</v>
      </c>
      <c r="O192" s="207">
        <f>SUM(O193)</f>
        <v>0</v>
      </c>
      <c r="P192" s="353">
        <f t="shared" si="72"/>
        <v>0</v>
      </c>
    </row>
    <row r="193" spans="1:16" x14ac:dyDescent="0.25">
      <c r="A193" s="125" t="s">
        <v>75</v>
      </c>
      <c r="B193" s="72" t="s">
        <v>10</v>
      </c>
      <c r="C193" s="73" t="s">
        <v>148</v>
      </c>
      <c r="D193" s="90" t="s">
        <v>307</v>
      </c>
      <c r="E193" s="56">
        <v>927</v>
      </c>
      <c r="F193" s="279" t="s">
        <v>308</v>
      </c>
      <c r="G193" s="121" t="s">
        <v>76</v>
      </c>
      <c r="H193" s="207">
        <f t="shared" ref="H193:I193" si="88">SUM(H195:H195)</f>
        <v>85904255</v>
      </c>
      <c r="I193" s="207">
        <f t="shared" si="88"/>
        <v>-854255</v>
      </c>
      <c r="J193" s="353">
        <f t="shared" si="69"/>
        <v>85050000</v>
      </c>
      <c r="K193" s="207">
        <f t="shared" ref="K193:N193" si="89">SUM(K195:K195)</f>
        <v>0</v>
      </c>
      <c r="L193" s="207">
        <f t="shared" ref="L193" si="90">SUM(L195:L195)</f>
        <v>0</v>
      </c>
      <c r="M193" s="353">
        <f t="shared" si="71"/>
        <v>0</v>
      </c>
      <c r="N193" s="207">
        <f t="shared" si="89"/>
        <v>0</v>
      </c>
      <c r="O193" s="207">
        <f t="shared" ref="O193" si="91">SUM(O195:O195)</f>
        <v>0</v>
      </c>
      <c r="P193" s="353">
        <f t="shared" si="72"/>
        <v>0</v>
      </c>
    </row>
    <row r="194" spans="1:16" x14ac:dyDescent="0.25">
      <c r="A194" s="125" t="s">
        <v>244</v>
      </c>
      <c r="B194" s="72"/>
      <c r="C194" s="73"/>
      <c r="D194" s="90"/>
      <c r="E194" s="56"/>
      <c r="F194" s="279"/>
      <c r="G194" s="121"/>
      <c r="H194" s="207"/>
      <c r="I194" s="207"/>
      <c r="J194" s="353">
        <f t="shared" si="69"/>
        <v>0</v>
      </c>
      <c r="K194" s="207"/>
      <c r="L194" s="207"/>
      <c r="M194" s="353">
        <f t="shared" si="71"/>
        <v>0</v>
      </c>
      <c r="N194" s="207"/>
      <c r="O194" s="207"/>
      <c r="P194" s="353">
        <f t="shared" si="72"/>
        <v>0</v>
      </c>
    </row>
    <row r="195" spans="1:16" ht="27" customHeight="1" x14ac:dyDescent="0.25">
      <c r="A195" s="125" t="s">
        <v>326</v>
      </c>
      <c r="B195" s="72" t="s">
        <v>10</v>
      </c>
      <c r="C195" s="73" t="s">
        <v>148</v>
      </c>
      <c r="D195" s="90" t="s">
        <v>307</v>
      </c>
      <c r="E195" s="56">
        <v>927</v>
      </c>
      <c r="F195" s="279" t="s">
        <v>308</v>
      </c>
      <c r="G195" s="121" t="s">
        <v>76</v>
      </c>
      <c r="H195" s="207">
        <f>SUM(Лист1!G335)</f>
        <v>85904255</v>
      </c>
      <c r="I195" s="207">
        <f>SUM(Лист1!H335)</f>
        <v>-854255</v>
      </c>
      <c r="J195" s="353">
        <f t="shared" si="69"/>
        <v>85050000</v>
      </c>
      <c r="K195" s="207">
        <f>SUM(Лист1!J335)</f>
        <v>0</v>
      </c>
      <c r="L195" s="207">
        <f>SUM(Лист1!K335)</f>
        <v>0</v>
      </c>
      <c r="M195" s="353">
        <f t="shared" si="71"/>
        <v>0</v>
      </c>
      <c r="N195" s="207">
        <f>SUM(Лист1!M335)</f>
        <v>0</v>
      </c>
      <c r="O195" s="207">
        <f>SUM(Лист1!N335)</f>
        <v>0</v>
      </c>
      <c r="P195" s="353">
        <f t="shared" si="72"/>
        <v>0</v>
      </c>
    </row>
    <row r="196" spans="1:16" ht="27" customHeight="1" x14ac:dyDescent="0.25">
      <c r="A196" s="293" t="s">
        <v>337</v>
      </c>
      <c r="B196" s="74" t="s">
        <v>10</v>
      </c>
      <c r="C196" s="75" t="s">
        <v>148</v>
      </c>
      <c r="D196" s="75" t="s">
        <v>335</v>
      </c>
      <c r="E196" s="56"/>
      <c r="F196" s="279"/>
      <c r="G196" s="121"/>
      <c r="H196" s="240">
        <f t="shared" ref="H196:I198" si="92">SUM(H197)</f>
        <v>0</v>
      </c>
      <c r="I196" s="240">
        <f t="shared" si="92"/>
        <v>0</v>
      </c>
      <c r="J196" s="332">
        <f t="shared" si="69"/>
        <v>0</v>
      </c>
      <c r="K196" s="240">
        <f t="shared" ref="K196:N198" si="93">SUM(K197)</f>
        <v>3091955</v>
      </c>
      <c r="L196" s="240">
        <f>SUM(L197)</f>
        <v>0</v>
      </c>
      <c r="M196" s="332">
        <f t="shared" si="71"/>
        <v>3091955</v>
      </c>
      <c r="N196" s="240">
        <f t="shared" si="93"/>
        <v>0</v>
      </c>
      <c r="O196" s="240">
        <f>SUM(O197)</f>
        <v>0</v>
      </c>
      <c r="P196" s="332">
        <f t="shared" si="72"/>
        <v>0</v>
      </c>
    </row>
    <row r="197" spans="1:16" ht="27" customHeight="1" x14ac:dyDescent="0.25">
      <c r="A197" s="132" t="s">
        <v>333</v>
      </c>
      <c r="B197" s="74" t="s">
        <v>10</v>
      </c>
      <c r="C197" s="75" t="s">
        <v>148</v>
      </c>
      <c r="D197" s="75" t="s">
        <v>335</v>
      </c>
      <c r="E197" s="67">
        <v>927</v>
      </c>
      <c r="F197" s="291" t="s">
        <v>336</v>
      </c>
      <c r="G197" s="152" t="s">
        <v>8</v>
      </c>
      <c r="H197" s="240">
        <f t="shared" si="92"/>
        <v>0</v>
      </c>
      <c r="I197" s="240">
        <f t="shared" si="92"/>
        <v>0</v>
      </c>
      <c r="J197" s="332">
        <f t="shared" si="69"/>
        <v>0</v>
      </c>
      <c r="K197" s="240">
        <f t="shared" si="93"/>
        <v>3091955</v>
      </c>
      <c r="L197" s="240">
        <f>SUM(L198)</f>
        <v>0</v>
      </c>
      <c r="M197" s="332">
        <f t="shared" si="71"/>
        <v>3091955</v>
      </c>
      <c r="N197" s="240">
        <f t="shared" si="93"/>
        <v>0</v>
      </c>
      <c r="O197" s="240">
        <f>SUM(O198)</f>
        <v>0</v>
      </c>
      <c r="P197" s="332">
        <f t="shared" si="72"/>
        <v>0</v>
      </c>
    </row>
    <row r="198" spans="1:16" ht="27" customHeight="1" x14ac:dyDescent="0.25">
      <c r="A198" s="125" t="s">
        <v>12</v>
      </c>
      <c r="B198" s="72" t="s">
        <v>10</v>
      </c>
      <c r="C198" s="73" t="s">
        <v>148</v>
      </c>
      <c r="D198" s="90" t="s">
        <v>335</v>
      </c>
      <c r="E198" s="56">
        <v>927</v>
      </c>
      <c r="F198" s="279" t="s">
        <v>336</v>
      </c>
      <c r="G198" s="121" t="s">
        <v>13</v>
      </c>
      <c r="H198" s="207">
        <f t="shared" si="92"/>
        <v>0</v>
      </c>
      <c r="I198" s="207">
        <f t="shared" si="92"/>
        <v>0</v>
      </c>
      <c r="J198" s="332">
        <f t="shared" si="69"/>
        <v>0</v>
      </c>
      <c r="K198" s="207">
        <f t="shared" si="93"/>
        <v>3091955</v>
      </c>
      <c r="L198" s="207">
        <f>SUM(L199)</f>
        <v>0</v>
      </c>
      <c r="M198" s="332">
        <f t="shared" si="71"/>
        <v>3091955</v>
      </c>
      <c r="N198" s="207">
        <f t="shared" si="93"/>
        <v>0</v>
      </c>
      <c r="O198" s="207">
        <f>SUM(O199)</f>
        <v>0</v>
      </c>
      <c r="P198" s="332">
        <f t="shared" si="72"/>
        <v>0</v>
      </c>
    </row>
    <row r="199" spans="1:16" ht="27" customHeight="1" x14ac:dyDescent="0.25">
      <c r="A199" s="125" t="s">
        <v>159</v>
      </c>
      <c r="B199" s="72" t="s">
        <v>10</v>
      </c>
      <c r="C199" s="73" t="s">
        <v>148</v>
      </c>
      <c r="D199" s="90" t="s">
        <v>335</v>
      </c>
      <c r="E199" s="56">
        <v>927</v>
      </c>
      <c r="F199" s="279" t="s">
        <v>336</v>
      </c>
      <c r="G199" s="121" t="s">
        <v>15</v>
      </c>
      <c r="H199" s="207">
        <f>SUM(Лист1!G399)</f>
        <v>0</v>
      </c>
      <c r="I199" s="207">
        <f>SUM(Лист1!H399)</f>
        <v>0</v>
      </c>
      <c r="J199" s="332">
        <f t="shared" si="69"/>
        <v>0</v>
      </c>
      <c r="K199" s="207">
        <f>SUM(Лист1!J399)</f>
        <v>3091955</v>
      </c>
      <c r="L199" s="207">
        <f>SUM(Лист1!K399)</f>
        <v>0</v>
      </c>
      <c r="M199" s="332">
        <f t="shared" si="71"/>
        <v>3091955</v>
      </c>
      <c r="N199" s="207">
        <f>SUM(Лист1!M399)</f>
        <v>0</v>
      </c>
      <c r="O199" s="207">
        <f>SUM(Лист1!N399)</f>
        <v>0</v>
      </c>
      <c r="P199" s="332">
        <f t="shared" si="72"/>
        <v>0</v>
      </c>
    </row>
    <row r="200" spans="1:16" ht="31.5" x14ac:dyDescent="0.25">
      <c r="A200" s="259" t="s">
        <v>275</v>
      </c>
      <c r="B200" s="99" t="s">
        <v>40</v>
      </c>
      <c r="C200" s="133"/>
      <c r="D200" s="133"/>
      <c r="E200" s="52"/>
      <c r="F200" s="121"/>
      <c r="G200" s="121"/>
      <c r="H200" s="103">
        <f>SUM(H201)</f>
        <v>443475492.70999998</v>
      </c>
      <c r="I200" s="103">
        <f>SUM(I201)</f>
        <v>3108000</v>
      </c>
      <c r="J200" s="332">
        <f t="shared" si="69"/>
        <v>446583492.70999998</v>
      </c>
      <c r="K200" s="103">
        <f t="shared" ref="K200:N200" si="94">SUM(K201)</f>
        <v>409336519</v>
      </c>
      <c r="L200" s="103">
        <f>SUM(L201)</f>
        <v>0</v>
      </c>
      <c r="M200" s="332">
        <f t="shared" si="71"/>
        <v>409336519</v>
      </c>
      <c r="N200" s="103">
        <f t="shared" si="94"/>
        <v>412963548</v>
      </c>
      <c r="O200" s="103">
        <f>SUM(O201)</f>
        <v>0</v>
      </c>
      <c r="P200" s="332">
        <f t="shared" si="72"/>
        <v>412963548</v>
      </c>
    </row>
    <row r="201" spans="1:16" ht="18" x14ac:dyDescent="0.25">
      <c r="A201" s="97" t="s">
        <v>111</v>
      </c>
      <c r="B201" s="99" t="s">
        <v>40</v>
      </c>
      <c r="C201" s="99" t="s">
        <v>148</v>
      </c>
      <c r="D201" s="87"/>
      <c r="E201" s="86"/>
      <c r="F201" s="88"/>
      <c r="G201" s="88"/>
      <c r="H201" s="103">
        <f t="shared" ref="H201:O203" si="95">SUM(H202)</f>
        <v>443475492.70999998</v>
      </c>
      <c r="I201" s="103">
        <f t="shared" si="95"/>
        <v>3108000</v>
      </c>
      <c r="J201" s="332">
        <f t="shared" si="69"/>
        <v>446583492.70999998</v>
      </c>
      <c r="K201" s="103">
        <f t="shared" si="95"/>
        <v>409336519</v>
      </c>
      <c r="L201" s="103">
        <f t="shared" si="95"/>
        <v>0</v>
      </c>
      <c r="M201" s="332">
        <f t="shared" si="71"/>
        <v>409336519</v>
      </c>
      <c r="N201" s="103">
        <f t="shared" si="95"/>
        <v>412963548</v>
      </c>
      <c r="O201" s="103">
        <f t="shared" si="95"/>
        <v>0</v>
      </c>
      <c r="P201" s="332">
        <f t="shared" si="72"/>
        <v>412963548</v>
      </c>
    </row>
    <row r="202" spans="1:16" ht="51.75" x14ac:dyDescent="0.25">
      <c r="A202" s="231" t="s">
        <v>133</v>
      </c>
      <c r="B202" s="99" t="s">
        <v>40</v>
      </c>
      <c r="C202" s="99" t="s">
        <v>148</v>
      </c>
      <c r="D202" s="99" t="s">
        <v>38</v>
      </c>
      <c r="E202" s="86"/>
      <c r="F202" s="88"/>
      <c r="G202" s="88"/>
      <c r="H202" s="103">
        <f t="shared" si="95"/>
        <v>443475492.70999998</v>
      </c>
      <c r="I202" s="103">
        <f t="shared" si="95"/>
        <v>3108000</v>
      </c>
      <c r="J202" s="332">
        <f t="shared" si="69"/>
        <v>446583492.70999998</v>
      </c>
      <c r="K202" s="103">
        <f t="shared" si="95"/>
        <v>409336519</v>
      </c>
      <c r="L202" s="103">
        <f t="shared" si="95"/>
        <v>0</v>
      </c>
      <c r="M202" s="332">
        <f t="shared" si="71"/>
        <v>409336519</v>
      </c>
      <c r="N202" s="103">
        <f t="shared" si="95"/>
        <v>412963548</v>
      </c>
      <c r="O202" s="103">
        <f t="shared" si="95"/>
        <v>0</v>
      </c>
      <c r="P202" s="332">
        <f t="shared" si="72"/>
        <v>412963548</v>
      </c>
    </row>
    <row r="203" spans="1:16" ht="26.25" x14ac:dyDescent="0.25">
      <c r="A203" s="231" t="s">
        <v>134</v>
      </c>
      <c r="B203" s="99" t="s">
        <v>40</v>
      </c>
      <c r="C203" s="99" t="s">
        <v>148</v>
      </c>
      <c r="D203" s="99" t="s">
        <v>96</v>
      </c>
      <c r="E203" s="86"/>
      <c r="F203" s="88"/>
      <c r="G203" s="88"/>
      <c r="H203" s="103">
        <f t="shared" si="95"/>
        <v>443475492.70999998</v>
      </c>
      <c r="I203" s="103">
        <f t="shared" si="95"/>
        <v>3108000</v>
      </c>
      <c r="J203" s="332">
        <f t="shared" si="69"/>
        <v>446583492.70999998</v>
      </c>
      <c r="K203" s="103">
        <f t="shared" si="95"/>
        <v>409336519</v>
      </c>
      <c r="L203" s="103">
        <f t="shared" si="95"/>
        <v>0</v>
      </c>
      <c r="M203" s="332">
        <f t="shared" si="71"/>
        <v>409336519</v>
      </c>
      <c r="N203" s="103">
        <f t="shared" si="95"/>
        <v>412963548</v>
      </c>
      <c r="O203" s="103">
        <f t="shared" si="95"/>
        <v>0</v>
      </c>
      <c r="P203" s="332">
        <f t="shared" si="72"/>
        <v>412963548</v>
      </c>
    </row>
    <row r="204" spans="1:16" ht="30" x14ac:dyDescent="0.25">
      <c r="A204" s="251" t="s">
        <v>6</v>
      </c>
      <c r="B204" s="252" t="s">
        <v>40</v>
      </c>
      <c r="C204" s="252" t="s">
        <v>148</v>
      </c>
      <c r="D204" s="252" t="s">
        <v>96</v>
      </c>
      <c r="E204" s="253">
        <v>903</v>
      </c>
      <c r="F204" s="254" t="s">
        <v>126</v>
      </c>
      <c r="G204" s="254" t="s">
        <v>8</v>
      </c>
      <c r="H204" s="255">
        <f>SUM(H205+H210+H213+H216+H220+H232+H235+H242+H245+H259+H249+H262+H252+H256)</f>
        <v>443475492.70999998</v>
      </c>
      <c r="I204" s="255">
        <f>SUM(I205+I210+I213+I216+I220+I232+I235+I242+I245+I259+I249+I262+I252+I256)</f>
        <v>3108000</v>
      </c>
      <c r="J204" s="332">
        <f t="shared" si="69"/>
        <v>446583492.70999998</v>
      </c>
      <c r="K204" s="255">
        <f>SUM(K205+K210+K213+K216+K220+K232+K235+K242+K245+K259+K249+K262+K252+K256)</f>
        <v>409336519</v>
      </c>
      <c r="L204" s="255">
        <f>SUM(L205+L210+L213+L216+L220+L232+L235+L242+L245+L259+L249+L262+L252+L256)</f>
        <v>0</v>
      </c>
      <c r="M204" s="332">
        <f t="shared" si="71"/>
        <v>409336519</v>
      </c>
      <c r="N204" s="255">
        <f>SUM(N205+N210+N213+N216+N220+N232+N235+N242+N245+N259+N249+N262+N252+N256)</f>
        <v>412963548</v>
      </c>
      <c r="O204" s="255">
        <f>SUM(O205+O210+O213+O216+O220+O232+O235+O242+O245+O259+O249+O262+O252+O256)</f>
        <v>0</v>
      </c>
      <c r="P204" s="332">
        <f t="shared" si="72"/>
        <v>412963548</v>
      </c>
    </row>
    <row r="205" spans="1:16" ht="24.75" x14ac:dyDescent="0.25">
      <c r="A205" s="95" t="s">
        <v>28</v>
      </c>
      <c r="B205" s="75" t="s">
        <v>40</v>
      </c>
      <c r="C205" s="75" t="s">
        <v>148</v>
      </c>
      <c r="D205" s="75" t="s">
        <v>96</v>
      </c>
      <c r="E205" s="68">
        <v>903</v>
      </c>
      <c r="F205" s="66" t="s">
        <v>187</v>
      </c>
      <c r="G205" s="66" t="s">
        <v>8</v>
      </c>
      <c r="H205" s="103">
        <f>SUM(H206+H208)</f>
        <v>2804189</v>
      </c>
      <c r="I205" s="103">
        <f>SUM(I206+I208)</f>
        <v>0</v>
      </c>
      <c r="J205" s="332">
        <f t="shared" si="69"/>
        <v>2804189</v>
      </c>
      <c r="K205" s="103">
        <f t="shared" ref="K205:N205" si="96">SUM(K206+K208)</f>
        <v>2776189</v>
      </c>
      <c r="L205" s="103">
        <f>SUM(L206+L208)</f>
        <v>0</v>
      </c>
      <c r="M205" s="332">
        <f t="shared" si="71"/>
        <v>2776189</v>
      </c>
      <c r="N205" s="103">
        <f t="shared" si="96"/>
        <v>2776189</v>
      </c>
      <c r="O205" s="103">
        <f>SUM(O206+O208)</f>
        <v>0</v>
      </c>
      <c r="P205" s="332">
        <f t="shared" si="72"/>
        <v>2776189</v>
      </c>
    </row>
    <row r="206" spans="1:16" ht="34.5" x14ac:dyDescent="0.25">
      <c r="A206" s="54" t="s">
        <v>29</v>
      </c>
      <c r="B206" s="90" t="s">
        <v>40</v>
      </c>
      <c r="C206" s="73" t="s">
        <v>148</v>
      </c>
      <c r="D206" s="73" t="s">
        <v>96</v>
      </c>
      <c r="E206" s="56">
        <v>903</v>
      </c>
      <c r="F206" s="59" t="s">
        <v>187</v>
      </c>
      <c r="G206" s="59" t="s">
        <v>30</v>
      </c>
      <c r="H206" s="245">
        <f>SUM(H207)</f>
        <v>2759608</v>
      </c>
      <c r="I206" s="245">
        <f>SUM(I207)</f>
        <v>0</v>
      </c>
      <c r="J206" s="353">
        <f t="shared" si="69"/>
        <v>2759608</v>
      </c>
      <c r="K206" s="245">
        <f t="shared" ref="K206:N206" si="97">SUM(K207)</f>
        <v>2759608</v>
      </c>
      <c r="L206" s="245">
        <f>SUM(L207)</f>
        <v>0</v>
      </c>
      <c r="M206" s="353">
        <f t="shared" si="71"/>
        <v>2759608</v>
      </c>
      <c r="N206" s="245">
        <f t="shared" si="97"/>
        <v>2759608</v>
      </c>
      <c r="O206" s="245">
        <f>SUM(O207)</f>
        <v>0</v>
      </c>
      <c r="P206" s="353">
        <f t="shared" si="72"/>
        <v>2759608</v>
      </c>
    </row>
    <row r="207" spans="1:16" x14ac:dyDescent="0.25">
      <c r="A207" s="54" t="s">
        <v>31</v>
      </c>
      <c r="B207" s="90" t="s">
        <v>40</v>
      </c>
      <c r="C207" s="73" t="s">
        <v>148</v>
      </c>
      <c r="D207" s="73" t="s">
        <v>96</v>
      </c>
      <c r="E207" s="56">
        <v>903</v>
      </c>
      <c r="F207" s="59" t="s">
        <v>187</v>
      </c>
      <c r="G207" s="59" t="s">
        <v>32</v>
      </c>
      <c r="H207" s="245">
        <f>SUM(Лист1!G81)</f>
        <v>2759608</v>
      </c>
      <c r="I207" s="245">
        <f>SUM(Лист1!H81)</f>
        <v>0</v>
      </c>
      <c r="J207" s="353">
        <f t="shared" si="69"/>
        <v>2759608</v>
      </c>
      <c r="K207" s="245">
        <f>SUM(Лист1!J81)</f>
        <v>2759608</v>
      </c>
      <c r="L207" s="245">
        <f>SUM(Лист1!K81)</f>
        <v>0</v>
      </c>
      <c r="M207" s="353">
        <f t="shared" si="71"/>
        <v>2759608</v>
      </c>
      <c r="N207" s="245">
        <f>SUM(Лист1!M81)</f>
        <v>2759608</v>
      </c>
      <c r="O207" s="245">
        <f>SUM(Лист1!N81)</f>
        <v>0</v>
      </c>
      <c r="P207" s="353">
        <f t="shared" si="72"/>
        <v>2759608</v>
      </c>
    </row>
    <row r="208" spans="1:16" x14ac:dyDescent="0.25">
      <c r="A208" s="54" t="s">
        <v>12</v>
      </c>
      <c r="B208" s="90" t="s">
        <v>40</v>
      </c>
      <c r="C208" s="73" t="s">
        <v>148</v>
      </c>
      <c r="D208" s="73" t="s">
        <v>96</v>
      </c>
      <c r="E208" s="56">
        <v>903</v>
      </c>
      <c r="F208" s="59" t="s">
        <v>187</v>
      </c>
      <c r="G208" s="59" t="s">
        <v>13</v>
      </c>
      <c r="H208" s="245">
        <f>SUM(H209)</f>
        <v>44581</v>
      </c>
      <c r="I208" s="245">
        <f>SUM(I209)</f>
        <v>0</v>
      </c>
      <c r="J208" s="353">
        <f t="shared" si="69"/>
        <v>44581</v>
      </c>
      <c r="K208" s="245">
        <f t="shared" ref="K208:N208" si="98">SUM(K209)</f>
        <v>16581</v>
      </c>
      <c r="L208" s="245">
        <f>SUM(L209)</f>
        <v>0</v>
      </c>
      <c r="M208" s="353">
        <f t="shared" si="71"/>
        <v>16581</v>
      </c>
      <c r="N208" s="245">
        <f t="shared" si="98"/>
        <v>16581</v>
      </c>
      <c r="O208" s="245">
        <f>SUM(O209)</f>
        <v>0</v>
      </c>
      <c r="P208" s="353">
        <f t="shared" si="72"/>
        <v>16581</v>
      </c>
    </row>
    <row r="209" spans="1:16" x14ac:dyDescent="0.25">
      <c r="A209" s="125" t="s">
        <v>159</v>
      </c>
      <c r="B209" s="90" t="s">
        <v>40</v>
      </c>
      <c r="C209" s="73" t="s">
        <v>148</v>
      </c>
      <c r="D209" s="90" t="s">
        <v>96</v>
      </c>
      <c r="E209" s="56">
        <v>903</v>
      </c>
      <c r="F209" s="59" t="s">
        <v>187</v>
      </c>
      <c r="G209" s="59" t="s">
        <v>15</v>
      </c>
      <c r="H209" s="245">
        <f>SUM(Лист1!G83)</f>
        <v>44581</v>
      </c>
      <c r="I209" s="245">
        <f>SUM(Лист1!H83)</f>
        <v>0</v>
      </c>
      <c r="J209" s="353">
        <f t="shared" si="69"/>
        <v>44581</v>
      </c>
      <c r="K209" s="245">
        <f>SUM(Лист1!J83)</f>
        <v>16581</v>
      </c>
      <c r="L209" s="245">
        <f>SUM(Лист1!K83)</f>
        <v>0</v>
      </c>
      <c r="M209" s="353">
        <f t="shared" si="71"/>
        <v>16581</v>
      </c>
      <c r="N209" s="245">
        <f>SUM(Лист1!M83)</f>
        <v>16581</v>
      </c>
      <c r="O209" s="245">
        <f>SUM(Лист1!N83)</f>
        <v>0</v>
      </c>
      <c r="P209" s="353">
        <f t="shared" si="72"/>
        <v>16581</v>
      </c>
    </row>
    <row r="210" spans="1:16" x14ac:dyDescent="0.25">
      <c r="A210" s="131" t="s">
        <v>183</v>
      </c>
      <c r="B210" s="75" t="s">
        <v>40</v>
      </c>
      <c r="C210" s="75" t="s">
        <v>148</v>
      </c>
      <c r="D210" s="75" t="s">
        <v>96</v>
      </c>
      <c r="E210" s="68">
        <v>903</v>
      </c>
      <c r="F210" s="149">
        <v>80300</v>
      </c>
      <c r="G210" s="150" t="s">
        <v>8</v>
      </c>
      <c r="H210" s="103">
        <f>SUM(H211)</f>
        <v>23466476.280000001</v>
      </c>
      <c r="I210" s="103">
        <f>SUM(I211)</f>
        <v>677946</v>
      </c>
      <c r="J210" s="332">
        <f t="shared" si="69"/>
        <v>24144422.280000001</v>
      </c>
      <c r="K210" s="103">
        <f t="shared" ref="K210:N210" si="99">SUM(K211)</f>
        <v>14564410</v>
      </c>
      <c r="L210" s="103">
        <f>SUM(L211)</f>
        <v>0</v>
      </c>
      <c r="M210" s="332">
        <f t="shared" si="71"/>
        <v>14564410</v>
      </c>
      <c r="N210" s="103">
        <f t="shared" si="99"/>
        <v>13497528</v>
      </c>
      <c r="O210" s="103">
        <f>SUM(O211)</f>
        <v>0</v>
      </c>
      <c r="P210" s="332">
        <f t="shared" si="72"/>
        <v>13497528</v>
      </c>
    </row>
    <row r="211" spans="1:16" ht="23.25" x14ac:dyDescent="0.25">
      <c r="A211" s="54" t="s">
        <v>16</v>
      </c>
      <c r="B211" s="90" t="s">
        <v>40</v>
      </c>
      <c r="C211" s="73" t="s">
        <v>148</v>
      </c>
      <c r="D211" s="73" t="s">
        <v>96</v>
      </c>
      <c r="E211" s="56">
        <v>903</v>
      </c>
      <c r="F211" s="128">
        <v>80300</v>
      </c>
      <c r="G211" s="127" t="s">
        <v>17</v>
      </c>
      <c r="H211" s="245">
        <f>SUM(H212:H212)</f>
        <v>23466476.280000001</v>
      </c>
      <c r="I211" s="245">
        <f>SUM(I212:I212)</f>
        <v>677946</v>
      </c>
      <c r="J211" s="353">
        <f t="shared" si="69"/>
        <v>24144422.280000001</v>
      </c>
      <c r="K211" s="245">
        <f t="shared" ref="K211:N211" si="100">SUM(K212:K212)</f>
        <v>14564410</v>
      </c>
      <c r="L211" s="245">
        <f>SUM(L212:L212)</f>
        <v>0</v>
      </c>
      <c r="M211" s="353">
        <f t="shared" si="71"/>
        <v>14564410</v>
      </c>
      <c r="N211" s="245">
        <f t="shared" si="100"/>
        <v>13497528</v>
      </c>
      <c r="O211" s="245">
        <f>SUM(O212:O212)</f>
        <v>0</v>
      </c>
      <c r="P211" s="353">
        <f t="shared" si="72"/>
        <v>13497528</v>
      </c>
    </row>
    <row r="212" spans="1:16" x14ac:dyDescent="0.25">
      <c r="A212" s="126" t="s">
        <v>150</v>
      </c>
      <c r="B212" s="90" t="s">
        <v>40</v>
      </c>
      <c r="C212" s="73" t="s">
        <v>148</v>
      </c>
      <c r="D212" s="73" t="s">
        <v>96</v>
      </c>
      <c r="E212" s="56">
        <v>903</v>
      </c>
      <c r="F212" s="128">
        <v>80300</v>
      </c>
      <c r="G212" s="127" t="s">
        <v>149</v>
      </c>
      <c r="H212" s="245">
        <f>SUM(Лист1!G33)</f>
        <v>23466476.280000001</v>
      </c>
      <c r="I212" s="245">
        <f>SUM(Лист1!H33)</f>
        <v>677946</v>
      </c>
      <c r="J212" s="353">
        <f t="shared" si="69"/>
        <v>24144422.280000001</v>
      </c>
      <c r="K212" s="245">
        <f>SUM(Лист1!J33)</f>
        <v>14564410</v>
      </c>
      <c r="L212" s="245">
        <f>SUM(Лист1!K33)</f>
        <v>0</v>
      </c>
      <c r="M212" s="353">
        <f t="shared" si="71"/>
        <v>14564410</v>
      </c>
      <c r="N212" s="245">
        <f>SUM(Лист1!M33)</f>
        <v>13497528</v>
      </c>
      <c r="O212" s="245">
        <f>SUM(Лист1!N33)</f>
        <v>0</v>
      </c>
      <c r="P212" s="353">
        <f t="shared" si="72"/>
        <v>13497528</v>
      </c>
    </row>
    <row r="213" spans="1:16" ht="36.75" x14ac:dyDescent="0.25">
      <c r="A213" s="304" t="s">
        <v>372</v>
      </c>
      <c r="B213" s="75" t="s">
        <v>40</v>
      </c>
      <c r="C213" s="75" t="s">
        <v>148</v>
      </c>
      <c r="D213" s="75" t="s">
        <v>96</v>
      </c>
      <c r="E213" s="67">
        <v>903</v>
      </c>
      <c r="F213" s="151">
        <v>14780</v>
      </c>
      <c r="G213" s="148" t="s">
        <v>8</v>
      </c>
      <c r="H213" s="103">
        <f t="shared" ref="H213:O214" si="101">SUM(H214)</f>
        <v>4483624</v>
      </c>
      <c r="I213" s="103">
        <f t="shared" si="101"/>
        <v>0</v>
      </c>
      <c r="J213" s="332">
        <f t="shared" si="69"/>
        <v>4483624</v>
      </c>
      <c r="K213" s="103">
        <f t="shared" si="101"/>
        <v>4483624</v>
      </c>
      <c r="L213" s="103">
        <f t="shared" si="101"/>
        <v>0</v>
      </c>
      <c r="M213" s="332">
        <f t="shared" si="71"/>
        <v>4483624</v>
      </c>
      <c r="N213" s="103">
        <f t="shared" si="101"/>
        <v>4483624</v>
      </c>
      <c r="O213" s="103">
        <f t="shared" si="101"/>
        <v>0</v>
      </c>
      <c r="P213" s="332">
        <f t="shared" si="72"/>
        <v>4483624</v>
      </c>
    </row>
    <row r="214" spans="1:16" ht="23.25" x14ac:dyDescent="0.25">
      <c r="A214" s="54" t="s">
        <v>16</v>
      </c>
      <c r="B214" s="90" t="s">
        <v>40</v>
      </c>
      <c r="C214" s="73" t="s">
        <v>148</v>
      </c>
      <c r="D214" s="73" t="s">
        <v>96</v>
      </c>
      <c r="E214" s="52">
        <v>903</v>
      </c>
      <c r="F214" s="122">
        <v>14780</v>
      </c>
      <c r="G214" s="127" t="s">
        <v>17</v>
      </c>
      <c r="H214" s="245">
        <f t="shared" si="101"/>
        <v>4483624</v>
      </c>
      <c r="I214" s="245">
        <f t="shared" si="101"/>
        <v>0</v>
      </c>
      <c r="J214" s="353">
        <f t="shared" si="69"/>
        <v>4483624</v>
      </c>
      <c r="K214" s="245">
        <f t="shared" si="101"/>
        <v>4483624</v>
      </c>
      <c r="L214" s="245">
        <f t="shared" si="101"/>
        <v>0</v>
      </c>
      <c r="M214" s="353">
        <f t="shared" si="71"/>
        <v>4483624</v>
      </c>
      <c r="N214" s="245">
        <f t="shared" si="101"/>
        <v>4483624</v>
      </c>
      <c r="O214" s="245">
        <f t="shared" si="101"/>
        <v>0</v>
      </c>
      <c r="P214" s="353">
        <f t="shared" si="72"/>
        <v>4483624</v>
      </c>
    </row>
    <row r="215" spans="1:16" x14ac:dyDescent="0.25">
      <c r="A215" s="126" t="s">
        <v>150</v>
      </c>
      <c r="B215" s="90" t="s">
        <v>40</v>
      </c>
      <c r="C215" s="73" t="s">
        <v>148</v>
      </c>
      <c r="D215" s="73" t="s">
        <v>96</v>
      </c>
      <c r="E215" s="52">
        <v>903</v>
      </c>
      <c r="F215" s="122">
        <v>14780</v>
      </c>
      <c r="G215" s="127" t="s">
        <v>149</v>
      </c>
      <c r="H215" s="245">
        <f>SUM(Лист1!G98)</f>
        <v>4483624</v>
      </c>
      <c r="I215" s="245">
        <f>SUM(Лист1!H98)</f>
        <v>0</v>
      </c>
      <c r="J215" s="353">
        <f t="shared" si="69"/>
        <v>4483624</v>
      </c>
      <c r="K215" s="245">
        <f>SUM(Лист1!J98)</f>
        <v>4483624</v>
      </c>
      <c r="L215" s="245">
        <f>SUM(Лист1!K98)</f>
        <v>0</v>
      </c>
      <c r="M215" s="353">
        <f t="shared" si="71"/>
        <v>4483624</v>
      </c>
      <c r="N215" s="245">
        <f>SUM(Лист1!M98)</f>
        <v>4483624</v>
      </c>
      <c r="O215" s="245">
        <f>SUM(Лист1!N98)</f>
        <v>0</v>
      </c>
      <c r="P215" s="353">
        <f t="shared" si="72"/>
        <v>4483624</v>
      </c>
    </row>
    <row r="216" spans="1:16" x14ac:dyDescent="0.25">
      <c r="A216" s="60" t="s">
        <v>25</v>
      </c>
      <c r="B216" s="75" t="s">
        <v>40</v>
      </c>
      <c r="C216" s="75" t="s">
        <v>148</v>
      </c>
      <c r="D216" s="75" t="s">
        <v>96</v>
      </c>
      <c r="E216" s="67">
        <v>903</v>
      </c>
      <c r="F216" s="151">
        <v>80310</v>
      </c>
      <c r="G216" s="148" t="s">
        <v>8</v>
      </c>
      <c r="H216" s="103">
        <f>SUM(H217)</f>
        <v>52198868.340000004</v>
      </c>
      <c r="I216" s="103">
        <f>SUM(I217)</f>
        <v>1844935</v>
      </c>
      <c r="J216" s="332">
        <f t="shared" si="69"/>
        <v>54043803.340000004</v>
      </c>
      <c r="K216" s="103">
        <f t="shared" ref="K216:N216" si="102">SUM(K217)</f>
        <v>35318911</v>
      </c>
      <c r="L216" s="103">
        <f>SUM(L217)</f>
        <v>0</v>
      </c>
      <c r="M216" s="332">
        <f t="shared" si="71"/>
        <v>35318911</v>
      </c>
      <c r="N216" s="103">
        <f t="shared" si="102"/>
        <v>40845693</v>
      </c>
      <c r="O216" s="103">
        <f>SUM(O217)</f>
        <v>0</v>
      </c>
      <c r="P216" s="332">
        <f t="shared" si="72"/>
        <v>40845693</v>
      </c>
    </row>
    <row r="217" spans="1:16" ht="23.25" x14ac:dyDescent="0.25">
      <c r="A217" s="54" t="s">
        <v>16</v>
      </c>
      <c r="B217" s="90" t="s">
        <v>40</v>
      </c>
      <c r="C217" s="73" t="s">
        <v>148</v>
      </c>
      <c r="D217" s="73" t="s">
        <v>96</v>
      </c>
      <c r="E217" s="52">
        <v>903</v>
      </c>
      <c r="F217" s="122">
        <v>80310</v>
      </c>
      <c r="G217" s="121" t="s">
        <v>17</v>
      </c>
      <c r="H217" s="245">
        <f>SUM(H218:H219)</f>
        <v>52198868.340000004</v>
      </c>
      <c r="I217" s="245">
        <f>SUM(I218:I219)</f>
        <v>1844935</v>
      </c>
      <c r="J217" s="353">
        <f t="shared" si="69"/>
        <v>54043803.340000004</v>
      </c>
      <c r="K217" s="245">
        <f t="shared" ref="K217:N217" si="103">SUM(K218:K219)</f>
        <v>35318911</v>
      </c>
      <c r="L217" s="245">
        <f>SUM(L218:L219)</f>
        <v>0</v>
      </c>
      <c r="M217" s="353">
        <f t="shared" si="71"/>
        <v>35318911</v>
      </c>
      <c r="N217" s="245">
        <f t="shared" si="103"/>
        <v>40845693</v>
      </c>
      <c r="O217" s="245">
        <f>SUM(O218:O219)</f>
        <v>0</v>
      </c>
      <c r="P217" s="353">
        <f t="shared" si="72"/>
        <v>40845693</v>
      </c>
    </row>
    <row r="218" spans="1:16" x14ac:dyDescent="0.25">
      <c r="A218" s="126" t="s">
        <v>150</v>
      </c>
      <c r="B218" s="90" t="s">
        <v>40</v>
      </c>
      <c r="C218" s="73" t="s">
        <v>148</v>
      </c>
      <c r="D218" s="73" t="s">
        <v>96</v>
      </c>
      <c r="E218" s="52">
        <v>903</v>
      </c>
      <c r="F218" s="122">
        <v>80310</v>
      </c>
      <c r="G218" s="121" t="s">
        <v>149</v>
      </c>
      <c r="H218" s="245">
        <f>SUM(Лист1!G45)</f>
        <v>38121098.32</v>
      </c>
      <c r="I218" s="245">
        <f>SUM(Лист1!H45)</f>
        <v>1006935</v>
      </c>
      <c r="J218" s="353">
        <f t="shared" si="69"/>
        <v>39128033.32</v>
      </c>
      <c r="K218" s="245">
        <f>SUM(Лист1!J45)</f>
        <v>25801556</v>
      </c>
      <c r="L218" s="245">
        <f>SUM(Лист1!K45)</f>
        <v>0</v>
      </c>
      <c r="M218" s="353">
        <f t="shared" si="71"/>
        <v>25801556</v>
      </c>
      <c r="N218" s="245">
        <f>SUM(Лист1!M45)</f>
        <v>27407474</v>
      </c>
      <c r="O218" s="245">
        <f>SUM(Лист1!N45)</f>
        <v>0</v>
      </c>
      <c r="P218" s="353">
        <f t="shared" si="72"/>
        <v>27407474</v>
      </c>
    </row>
    <row r="219" spans="1:16" x14ac:dyDescent="0.25">
      <c r="A219" s="160" t="s">
        <v>152</v>
      </c>
      <c r="B219" s="90" t="s">
        <v>40</v>
      </c>
      <c r="C219" s="73" t="s">
        <v>148</v>
      </c>
      <c r="D219" s="73" t="s">
        <v>96</v>
      </c>
      <c r="E219" s="52">
        <v>903</v>
      </c>
      <c r="F219" s="122">
        <v>80310</v>
      </c>
      <c r="G219" s="121" t="s">
        <v>151</v>
      </c>
      <c r="H219" s="245">
        <f>SUM(Лист1!G46)</f>
        <v>14077770.02</v>
      </c>
      <c r="I219" s="245">
        <f>SUM(Лист1!H46)</f>
        <v>838000</v>
      </c>
      <c r="J219" s="353">
        <f t="shared" si="69"/>
        <v>14915770.02</v>
      </c>
      <c r="K219" s="245">
        <f>SUM(Лист1!J46)</f>
        <v>9517355</v>
      </c>
      <c r="L219" s="245">
        <f>SUM(Лист1!K46)</f>
        <v>0</v>
      </c>
      <c r="M219" s="353">
        <f t="shared" si="71"/>
        <v>9517355</v>
      </c>
      <c r="N219" s="245">
        <f>SUM(Лист1!M46)</f>
        <v>13438219</v>
      </c>
      <c r="O219" s="245">
        <f>SUM(Лист1!N46)</f>
        <v>0</v>
      </c>
      <c r="P219" s="353">
        <f t="shared" si="72"/>
        <v>13438219</v>
      </c>
    </row>
    <row r="220" spans="1:16" ht="26.25" x14ac:dyDescent="0.25">
      <c r="A220" s="264" t="s">
        <v>328</v>
      </c>
      <c r="B220" s="75" t="s">
        <v>40</v>
      </c>
      <c r="C220" s="75" t="s">
        <v>148</v>
      </c>
      <c r="D220" s="75" t="s">
        <v>96</v>
      </c>
      <c r="E220" s="67">
        <v>903</v>
      </c>
      <c r="F220" s="149">
        <v>14720</v>
      </c>
      <c r="G220" s="153" t="s">
        <v>8</v>
      </c>
      <c r="H220" s="103">
        <f>SUM(H221+H228+H225)</f>
        <v>285003901</v>
      </c>
      <c r="I220" s="103">
        <f>SUM(I221+I228+I225)</f>
        <v>0</v>
      </c>
      <c r="J220" s="332">
        <f t="shared" si="69"/>
        <v>285003901</v>
      </c>
      <c r="K220" s="103">
        <f t="shared" ref="K220:N220" si="104">SUM(K221+K228+K225)</f>
        <v>285003901</v>
      </c>
      <c r="L220" s="103">
        <f>SUM(L221+L228+L225)</f>
        <v>0</v>
      </c>
      <c r="M220" s="332">
        <f t="shared" si="71"/>
        <v>285003901</v>
      </c>
      <c r="N220" s="103">
        <f t="shared" si="104"/>
        <v>285003901</v>
      </c>
      <c r="O220" s="103">
        <f>SUM(O221+O228+O225)</f>
        <v>0</v>
      </c>
      <c r="P220" s="332">
        <f t="shared" si="72"/>
        <v>285003901</v>
      </c>
    </row>
    <row r="221" spans="1:16" ht="77.25" x14ac:dyDescent="0.25">
      <c r="A221" s="264" t="s">
        <v>366</v>
      </c>
      <c r="B221" s="75" t="s">
        <v>40</v>
      </c>
      <c r="C221" s="75" t="s">
        <v>148</v>
      </c>
      <c r="D221" s="75" t="s">
        <v>96</v>
      </c>
      <c r="E221" s="67">
        <v>903</v>
      </c>
      <c r="F221" s="149">
        <v>14721</v>
      </c>
      <c r="G221" s="148" t="s">
        <v>8</v>
      </c>
      <c r="H221" s="103">
        <f>SUM(H222)</f>
        <v>186949754</v>
      </c>
      <c r="I221" s="103">
        <f>SUM(I222)</f>
        <v>0</v>
      </c>
      <c r="J221" s="332">
        <f t="shared" si="69"/>
        <v>186949754</v>
      </c>
      <c r="K221" s="103">
        <f t="shared" ref="K221:N221" si="105">SUM(K222)</f>
        <v>186949754</v>
      </c>
      <c r="L221" s="103">
        <f>SUM(L222)</f>
        <v>0</v>
      </c>
      <c r="M221" s="332">
        <f t="shared" si="71"/>
        <v>186949754</v>
      </c>
      <c r="N221" s="103">
        <f t="shared" si="105"/>
        <v>186949754</v>
      </c>
      <c r="O221" s="103">
        <f>SUM(O222)</f>
        <v>0</v>
      </c>
      <c r="P221" s="332">
        <f t="shared" si="72"/>
        <v>186949754</v>
      </c>
    </row>
    <row r="222" spans="1:16" ht="23.25" x14ac:dyDescent="0.25">
      <c r="A222" s="160" t="s">
        <v>16</v>
      </c>
      <c r="B222" s="90" t="s">
        <v>40</v>
      </c>
      <c r="C222" s="73" t="s">
        <v>148</v>
      </c>
      <c r="D222" s="73" t="s">
        <v>96</v>
      </c>
      <c r="E222" s="52">
        <v>903</v>
      </c>
      <c r="F222" s="163">
        <v>14721</v>
      </c>
      <c r="G222" s="121" t="s">
        <v>17</v>
      </c>
      <c r="H222" s="257">
        <f>SUM(H223:H224)</f>
        <v>186949754</v>
      </c>
      <c r="I222" s="257">
        <f>SUM(I223:I224)</f>
        <v>0</v>
      </c>
      <c r="J222" s="353">
        <f t="shared" ref="J222:J292" si="106">SUM(H222+I222)</f>
        <v>186949754</v>
      </c>
      <c r="K222" s="257">
        <f t="shared" ref="K222:N222" si="107">SUM(K223:K224)</f>
        <v>186949754</v>
      </c>
      <c r="L222" s="257">
        <f>SUM(L223:L224)</f>
        <v>0</v>
      </c>
      <c r="M222" s="353">
        <f t="shared" ref="M222:M292" si="108">SUM(K222+L222)</f>
        <v>186949754</v>
      </c>
      <c r="N222" s="257">
        <f t="shared" si="107"/>
        <v>186949754</v>
      </c>
      <c r="O222" s="257">
        <f>SUM(O223:O224)</f>
        <v>0</v>
      </c>
      <c r="P222" s="353">
        <f t="shared" ref="P222:P292" si="109">SUM(N222+O222)</f>
        <v>186949754</v>
      </c>
    </row>
    <row r="223" spans="1:16" x14ac:dyDescent="0.25">
      <c r="A223" s="276" t="s">
        <v>150</v>
      </c>
      <c r="B223" s="90" t="s">
        <v>40</v>
      </c>
      <c r="C223" s="73" t="s">
        <v>148</v>
      </c>
      <c r="D223" s="73" t="s">
        <v>96</v>
      </c>
      <c r="E223" s="52">
        <v>903</v>
      </c>
      <c r="F223" s="163">
        <v>14721</v>
      </c>
      <c r="G223" s="121" t="s">
        <v>149</v>
      </c>
      <c r="H223" s="257">
        <f>SUM(Лист1!G50)</f>
        <v>137602454</v>
      </c>
      <c r="I223" s="257">
        <f>SUM(Лист1!H50)</f>
        <v>0</v>
      </c>
      <c r="J223" s="353">
        <f t="shared" si="106"/>
        <v>137602454</v>
      </c>
      <c r="K223" s="257">
        <f>SUM(Лист1!J50)</f>
        <v>137602454</v>
      </c>
      <c r="L223" s="257">
        <f>SUM(Лист1!K50)</f>
        <v>0</v>
      </c>
      <c r="M223" s="353">
        <f t="shared" si="108"/>
        <v>137602454</v>
      </c>
      <c r="N223" s="257">
        <f>SUM(Лист1!M50)</f>
        <v>137602454</v>
      </c>
      <c r="O223" s="257">
        <f>SUM(Лист1!N50)</f>
        <v>0</v>
      </c>
      <c r="P223" s="353">
        <f t="shared" si="109"/>
        <v>137602454</v>
      </c>
    </row>
    <row r="224" spans="1:16" x14ac:dyDescent="0.25">
      <c r="A224" s="160" t="s">
        <v>152</v>
      </c>
      <c r="B224" s="90" t="s">
        <v>40</v>
      </c>
      <c r="C224" s="73" t="s">
        <v>148</v>
      </c>
      <c r="D224" s="73" t="s">
        <v>96</v>
      </c>
      <c r="E224" s="52">
        <v>903</v>
      </c>
      <c r="F224" s="163">
        <v>14721</v>
      </c>
      <c r="G224" s="154" t="s">
        <v>151</v>
      </c>
      <c r="H224" s="257">
        <f>SUM(Лист1!G51)</f>
        <v>49347300</v>
      </c>
      <c r="I224" s="257">
        <f>SUM(Лист1!H51)</f>
        <v>0</v>
      </c>
      <c r="J224" s="353">
        <f t="shared" si="106"/>
        <v>49347300</v>
      </c>
      <c r="K224" s="257">
        <f>SUM(Лист1!J51)</f>
        <v>49347300</v>
      </c>
      <c r="L224" s="257">
        <f>SUM(Лист1!K51)</f>
        <v>0</v>
      </c>
      <c r="M224" s="353">
        <f t="shared" si="108"/>
        <v>49347300</v>
      </c>
      <c r="N224" s="257">
        <f>SUM(Лист1!M51)</f>
        <v>49347300</v>
      </c>
      <c r="O224" s="257">
        <f>SUM(Лист1!N51)</f>
        <v>0</v>
      </c>
      <c r="P224" s="353">
        <f t="shared" si="109"/>
        <v>49347300</v>
      </c>
    </row>
    <row r="225" spans="1:16" ht="179.25" x14ac:dyDescent="0.25">
      <c r="A225" s="264" t="s">
        <v>369</v>
      </c>
      <c r="B225" s="75" t="s">
        <v>40</v>
      </c>
      <c r="C225" s="75" t="s">
        <v>148</v>
      </c>
      <c r="D225" s="75" t="s">
        <v>96</v>
      </c>
      <c r="E225" s="67">
        <v>903</v>
      </c>
      <c r="F225" s="149">
        <v>14722</v>
      </c>
      <c r="G225" s="148" t="s">
        <v>8</v>
      </c>
      <c r="H225" s="103">
        <f>SUM(H226)</f>
        <v>92577347</v>
      </c>
      <c r="I225" s="103">
        <f>SUM(I226)</f>
        <v>0</v>
      </c>
      <c r="J225" s="332">
        <f t="shared" si="106"/>
        <v>92577347</v>
      </c>
      <c r="K225" s="103">
        <f t="shared" ref="K225:N225" si="110">SUM(K226)</f>
        <v>92577347</v>
      </c>
      <c r="L225" s="103">
        <f>SUM(L226)</f>
        <v>0</v>
      </c>
      <c r="M225" s="332">
        <f t="shared" si="108"/>
        <v>92577347</v>
      </c>
      <c r="N225" s="103">
        <f t="shared" si="110"/>
        <v>92577347</v>
      </c>
      <c r="O225" s="103">
        <f>SUM(O226)</f>
        <v>0</v>
      </c>
      <c r="P225" s="332">
        <f t="shared" si="109"/>
        <v>92577347</v>
      </c>
    </row>
    <row r="226" spans="1:16" ht="23.25" x14ac:dyDescent="0.25">
      <c r="A226" s="160" t="s">
        <v>16</v>
      </c>
      <c r="B226" s="90" t="s">
        <v>40</v>
      </c>
      <c r="C226" s="73" t="s">
        <v>148</v>
      </c>
      <c r="D226" s="73" t="s">
        <v>96</v>
      </c>
      <c r="E226" s="52">
        <v>903</v>
      </c>
      <c r="F226" s="163">
        <v>14722</v>
      </c>
      <c r="G226" s="121" t="s">
        <v>17</v>
      </c>
      <c r="H226" s="257">
        <f>SUM(H227)</f>
        <v>92577347</v>
      </c>
      <c r="I226" s="257">
        <f>SUM(I227)</f>
        <v>0</v>
      </c>
      <c r="J226" s="353">
        <f t="shared" si="106"/>
        <v>92577347</v>
      </c>
      <c r="K226" s="257">
        <f t="shared" ref="K226:N226" si="111">SUM(K227)</f>
        <v>92577347</v>
      </c>
      <c r="L226" s="257">
        <f>SUM(L227)</f>
        <v>0</v>
      </c>
      <c r="M226" s="353">
        <f t="shared" si="108"/>
        <v>92577347</v>
      </c>
      <c r="N226" s="257">
        <f t="shared" si="111"/>
        <v>92577347</v>
      </c>
      <c r="O226" s="257">
        <f>SUM(O227)</f>
        <v>0</v>
      </c>
      <c r="P226" s="353">
        <f t="shared" si="109"/>
        <v>92577347</v>
      </c>
    </row>
    <row r="227" spans="1:16" x14ac:dyDescent="0.25">
      <c r="A227" s="276" t="s">
        <v>150</v>
      </c>
      <c r="B227" s="90" t="s">
        <v>40</v>
      </c>
      <c r="C227" s="73" t="s">
        <v>148</v>
      </c>
      <c r="D227" s="73" t="s">
        <v>96</v>
      </c>
      <c r="E227" s="52">
        <v>903</v>
      </c>
      <c r="F227" s="163">
        <v>14722</v>
      </c>
      <c r="G227" s="121" t="s">
        <v>149</v>
      </c>
      <c r="H227" s="257">
        <f>SUM(Лист1!G37)</f>
        <v>92577347</v>
      </c>
      <c r="I227" s="257">
        <f>SUM(Лист1!H37)</f>
        <v>0</v>
      </c>
      <c r="J227" s="353">
        <f t="shared" si="106"/>
        <v>92577347</v>
      </c>
      <c r="K227" s="257">
        <f>SUM(Лист1!J37)</f>
        <v>92577347</v>
      </c>
      <c r="L227" s="257">
        <f>SUM(Лист1!K37)</f>
        <v>0</v>
      </c>
      <c r="M227" s="353">
        <f t="shared" si="108"/>
        <v>92577347</v>
      </c>
      <c r="N227" s="257">
        <f>SUM(Лист1!M37)</f>
        <v>92577347</v>
      </c>
      <c r="O227" s="257">
        <f>SUM(Лист1!N37)</f>
        <v>0</v>
      </c>
      <c r="P227" s="353">
        <f t="shared" si="109"/>
        <v>92577347</v>
      </c>
    </row>
    <row r="228" spans="1:16" ht="90" x14ac:dyDescent="0.25">
      <c r="A228" s="264" t="s">
        <v>368</v>
      </c>
      <c r="B228" s="75" t="s">
        <v>40</v>
      </c>
      <c r="C228" s="75" t="s">
        <v>148</v>
      </c>
      <c r="D228" s="75" t="s">
        <v>96</v>
      </c>
      <c r="E228" s="67">
        <v>903</v>
      </c>
      <c r="F228" s="149">
        <v>14723</v>
      </c>
      <c r="G228" s="148" t="s">
        <v>8</v>
      </c>
      <c r="H228" s="103">
        <f>SUM(H229)</f>
        <v>5476800</v>
      </c>
      <c r="I228" s="103">
        <f>SUM(I229)</f>
        <v>0</v>
      </c>
      <c r="J228" s="332">
        <f t="shared" si="106"/>
        <v>5476800</v>
      </c>
      <c r="K228" s="103">
        <f t="shared" ref="K228:N228" si="112">SUM(K229)</f>
        <v>5476800</v>
      </c>
      <c r="L228" s="103">
        <f>SUM(L229)</f>
        <v>0</v>
      </c>
      <c r="M228" s="332">
        <f t="shared" si="108"/>
        <v>5476800</v>
      </c>
      <c r="N228" s="103">
        <f t="shared" si="112"/>
        <v>5476800</v>
      </c>
      <c r="O228" s="103">
        <f>SUM(O229)</f>
        <v>0</v>
      </c>
      <c r="P228" s="332">
        <f t="shared" si="109"/>
        <v>5476800</v>
      </c>
    </row>
    <row r="229" spans="1:16" ht="23.25" x14ac:dyDescent="0.25">
      <c r="A229" s="160" t="s">
        <v>16</v>
      </c>
      <c r="B229" s="90" t="s">
        <v>40</v>
      </c>
      <c r="C229" s="73" t="s">
        <v>148</v>
      </c>
      <c r="D229" s="73" t="s">
        <v>96</v>
      </c>
      <c r="E229" s="52">
        <v>903</v>
      </c>
      <c r="F229" s="163">
        <v>14723</v>
      </c>
      <c r="G229" s="121" t="s">
        <v>17</v>
      </c>
      <c r="H229" s="257">
        <f>SUM(H230:H231)</f>
        <v>5476800</v>
      </c>
      <c r="I229" s="257">
        <f>SUM(I230:I231)</f>
        <v>0</v>
      </c>
      <c r="J229" s="353">
        <f t="shared" si="106"/>
        <v>5476800</v>
      </c>
      <c r="K229" s="257">
        <f t="shared" ref="K229:N229" si="113">SUM(K230:K231)</f>
        <v>5476800</v>
      </c>
      <c r="L229" s="257">
        <f>SUM(L230:L231)</f>
        <v>0</v>
      </c>
      <c r="M229" s="353">
        <f t="shared" si="108"/>
        <v>5476800</v>
      </c>
      <c r="N229" s="257">
        <f t="shared" si="113"/>
        <v>5476800</v>
      </c>
      <c r="O229" s="257">
        <f>SUM(O230:O231)</f>
        <v>0</v>
      </c>
      <c r="P229" s="353">
        <f t="shared" si="109"/>
        <v>5476800</v>
      </c>
    </row>
    <row r="230" spans="1:16" x14ac:dyDescent="0.25">
      <c r="A230" s="276" t="s">
        <v>150</v>
      </c>
      <c r="B230" s="90" t="s">
        <v>40</v>
      </c>
      <c r="C230" s="73" t="s">
        <v>148</v>
      </c>
      <c r="D230" s="73" t="s">
        <v>96</v>
      </c>
      <c r="E230" s="52">
        <v>903</v>
      </c>
      <c r="F230" s="163">
        <v>14723</v>
      </c>
      <c r="G230" s="121" t="s">
        <v>149</v>
      </c>
      <c r="H230" s="257">
        <f>SUM(Лист1!G40+Лист1!G54)</f>
        <v>5026200</v>
      </c>
      <c r="I230" s="257">
        <f>SUM(Лист1!H40+Лист1!H54)</f>
        <v>0</v>
      </c>
      <c r="J230" s="353">
        <f t="shared" si="106"/>
        <v>5026200</v>
      </c>
      <c r="K230" s="257">
        <f>SUM(Лист1!J40+Лист1!J54)</f>
        <v>5026200</v>
      </c>
      <c r="L230" s="257">
        <f>SUM(Лист1!K40+Лист1!K54)</f>
        <v>0</v>
      </c>
      <c r="M230" s="353">
        <f t="shared" si="108"/>
        <v>5026200</v>
      </c>
      <c r="N230" s="257">
        <f>SUM(Лист1!M40+Лист1!M54)</f>
        <v>5026200</v>
      </c>
      <c r="O230" s="257">
        <f>SUM(Лист1!N40+Лист1!N54)</f>
        <v>0</v>
      </c>
      <c r="P230" s="353">
        <f t="shared" si="109"/>
        <v>5026200</v>
      </c>
    </row>
    <row r="231" spans="1:16" x14ac:dyDescent="0.25">
      <c r="A231" s="160" t="s">
        <v>152</v>
      </c>
      <c r="B231" s="90" t="s">
        <v>40</v>
      </c>
      <c r="C231" s="73" t="s">
        <v>148</v>
      </c>
      <c r="D231" s="73" t="s">
        <v>96</v>
      </c>
      <c r="E231" s="52">
        <v>903</v>
      </c>
      <c r="F231" s="163">
        <v>14723</v>
      </c>
      <c r="G231" s="154" t="s">
        <v>151</v>
      </c>
      <c r="H231" s="257">
        <f>SUM(Лист1!G55)</f>
        <v>450600</v>
      </c>
      <c r="I231" s="257">
        <f>SUM(Лист1!H55)</f>
        <v>0</v>
      </c>
      <c r="J231" s="353">
        <f t="shared" si="106"/>
        <v>450600</v>
      </c>
      <c r="K231" s="257">
        <f>SUM(Лист1!J55)</f>
        <v>450600</v>
      </c>
      <c r="L231" s="257">
        <f>SUM(Лист1!K55)</f>
        <v>0</v>
      </c>
      <c r="M231" s="353">
        <f t="shared" si="108"/>
        <v>450600</v>
      </c>
      <c r="N231" s="257">
        <f>SUM(Лист1!M55)</f>
        <v>450600</v>
      </c>
      <c r="O231" s="257">
        <f>SUM(Лист1!N55)</f>
        <v>0</v>
      </c>
      <c r="P231" s="353">
        <f t="shared" si="109"/>
        <v>450600</v>
      </c>
    </row>
    <row r="232" spans="1:16" x14ac:dyDescent="0.25">
      <c r="A232" s="131" t="s">
        <v>188</v>
      </c>
      <c r="B232" s="75" t="s">
        <v>40</v>
      </c>
      <c r="C232" s="75" t="s">
        <v>148</v>
      </c>
      <c r="D232" s="75" t="s">
        <v>96</v>
      </c>
      <c r="E232" s="67">
        <v>903</v>
      </c>
      <c r="F232" s="151">
        <v>80320</v>
      </c>
      <c r="G232" s="148" t="s">
        <v>8</v>
      </c>
      <c r="H232" s="103">
        <f>SUM(H233)</f>
        <v>7862859.7599999998</v>
      </c>
      <c r="I232" s="103">
        <f>SUM(I233)</f>
        <v>0</v>
      </c>
      <c r="J232" s="332">
        <f t="shared" si="106"/>
        <v>7862859.7599999998</v>
      </c>
      <c r="K232" s="103">
        <f t="shared" ref="K232:N233" si="114">SUM(K233)</f>
        <v>7687434</v>
      </c>
      <c r="L232" s="103">
        <f>SUM(L233)</f>
        <v>0</v>
      </c>
      <c r="M232" s="332">
        <f t="shared" si="108"/>
        <v>7687434</v>
      </c>
      <c r="N232" s="103">
        <f t="shared" si="114"/>
        <v>7687434</v>
      </c>
      <c r="O232" s="103">
        <f>SUM(O233)</f>
        <v>0</v>
      </c>
      <c r="P232" s="332">
        <f t="shared" si="109"/>
        <v>7687434</v>
      </c>
    </row>
    <row r="233" spans="1:16" ht="23.25" x14ac:dyDescent="0.25">
      <c r="A233" s="54" t="s">
        <v>16</v>
      </c>
      <c r="B233" s="90" t="s">
        <v>40</v>
      </c>
      <c r="C233" s="73" t="s">
        <v>148</v>
      </c>
      <c r="D233" s="73" t="s">
        <v>96</v>
      </c>
      <c r="E233" s="52">
        <v>903</v>
      </c>
      <c r="F233" s="122">
        <v>80320</v>
      </c>
      <c r="G233" s="121" t="s">
        <v>17</v>
      </c>
      <c r="H233" s="245">
        <f>SUM(H234)</f>
        <v>7862859.7599999998</v>
      </c>
      <c r="I233" s="245">
        <f>SUM(I234)</f>
        <v>0</v>
      </c>
      <c r="J233" s="353">
        <f t="shared" si="106"/>
        <v>7862859.7599999998</v>
      </c>
      <c r="K233" s="245">
        <f t="shared" si="114"/>
        <v>7687434</v>
      </c>
      <c r="L233" s="245">
        <f>SUM(L234)</f>
        <v>0</v>
      </c>
      <c r="M233" s="353">
        <f t="shared" si="108"/>
        <v>7687434</v>
      </c>
      <c r="N233" s="245">
        <f t="shared" si="114"/>
        <v>7687434</v>
      </c>
      <c r="O233" s="245">
        <f>SUM(O234)</f>
        <v>0</v>
      </c>
      <c r="P233" s="353">
        <f t="shared" si="109"/>
        <v>7687434</v>
      </c>
    </row>
    <row r="234" spans="1:16" x14ac:dyDescent="0.25">
      <c r="A234" s="126" t="s">
        <v>150</v>
      </c>
      <c r="B234" s="90" t="s">
        <v>40</v>
      </c>
      <c r="C234" s="73" t="s">
        <v>148</v>
      </c>
      <c r="D234" s="73" t="s">
        <v>96</v>
      </c>
      <c r="E234" s="52">
        <v>903</v>
      </c>
      <c r="F234" s="122">
        <v>80320</v>
      </c>
      <c r="G234" s="121" t="s">
        <v>149</v>
      </c>
      <c r="H234" s="245">
        <f>SUM(Лист1!G72)</f>
        <v>7862859.7599999998</v>
      </c>
      <c r="I234" s="245">
        <f>SUM(Лист1!H72)</f>
        <v>0</v>
      </c>
      <c r="J234" s="353">
        <f t="shared" si="106"/>
        <v>7862859.7599999998</v>
      </c>
      <c r="K234" s="245">
        <f>SUM(Лист1!J72)</f>
        <v>7687434</v>
      </c>
      <c r="L234" s="245">
        <f>SUM(Лист1!K72)</f>
        <v>0</v>
      </c>
      <c r="M234" s="353">
        <f t="shared" si="108"/>
        <v>7687434</v>
      </c>
      <c r="N234" s="245">
        <f>SUM(Лист1!M72)</f>
        <v>7687434</v>
      </c>
      <c r="O234" s="245">
        <f>SUM(Лист1!N72)</f>
        <v>0</v>
      </c>
      <c r="P234" s="353">
        <f t="shared" si="109"/>
        <v>7687434</v>
      </c>
    </row>
    <row r="235" spans="1:16" ht="26.25" x14ac:dyDescent="0.25">
      <c r="A235" s="131" t="s">
        <v>192</v>
      </c>
      <c r="B235" s="75" t="s">
        <v>40</v>
      </c>
      <c r="C235" s="75" t="s">
        <v>148</v>
      </c>
      <c r="D235" s="75" t="s">
        <v>96</v>
      </c>
      <c r="E235" s="67">
        <v>903</v>
      </c>
      <c r="F235" s="151">
        <v>80720</v>
      </c>
      <c r="G235" s="148" t="s">
        <v>8</v>
      </c>
      <c r="H235" s="103">
        <f>SUM(H236+H238+H240)</f>
        <v>55866948</v>
      </c>
      <c r="I235" s="103">
        <f>SUM(I236+I238+I240)</f>
        <v>585119</v>
      </c>
      <c r="J235" s="332">
        <f t="shared" si="106"/>
        <v>56452067</v>
      </c>
      <c r="K235" s="103">
        <f t="shared" ref="K235:N235" si="115">SUM(K236+K238+K240)</f>
        <v>50210754</v>
      </c>
      <c r="L235" s="103">
        <f>SUM(L236+L238+L240)</f>
        <v>0</v>
      </c>
      <c r="M235" s="332">
        <f t="shared" si="108"/>
        <v>50210754</v>
      </c>
      <c r="N235" s="103">
        <f t="shared" si="115"/>
        <v>50312103</v>
      </c>
      <c r="O235" s="103">
        <f>SUM(O236+O238+O240)</f>
        <v>0</v>
      </c>
      <c r="P235" s="332">
        <f t="shared" si="109"/>
        <v>50312103</v>
      </c>
    </row>
    <row r="236" spans="1:16" ht="34.5" x14ac:dyDescent="0.25">
      <c r="A236" s="54" t="s">
        <v>29</v>
      </c>
      <c r="B236" s="90" t="s">
        <v>40</v>
      </c>
      <c r="C236" s="73" t="s">
        <v>148</v>
      </c>
      <c r="D236" s="73" t="s">
        <v>96</v>
      </c>
      <c r="E236" s="56">
        <v>903</v>
      </c>
      <c r="F236" s="122">
        <v>80720</v>
      </c>
      <c r="G236" s="121" t="s">
        <v>30</v>
      </c>
      <c r="H236" s="245">
        <f>SUM(H237)</f>
        <v>53950162</v>
      </c>
      <c r="I236" s="245">
        <f>SUM(I237)</f>
        <v>66897.17</v>
      </c>
      <c r="J236" s="353">
        <f t="shared" si="106"/>
        <v>54017059.170000002</v>
      </c>
      <c r="K236" s="245">
        <f t="shared" ref="K236:N236" si="116">SUM(K237)</f>
        <v>49628306</v>
      </c>
      <c r="L236" s="245">
        <f>SUM(L237)</f>
        <v>0</v>
      </c>
      <c r="M236" s="353">
        <f t="shared" si="108"/>
        <v>49628306</v>
      </c>
      <c r="N236" s="245">
        <f t="shared" si="116"/>
        <v>49628306</v>
      </c>
      <c r="O236" s="245">
        <f>SUM(O237)</f>
        <v>0</v>
      </c>
      <c r="P236" s="353">
        <f t="shared" si="109"/>
        <v>49628306</v>
      </c>
    </row>
    <row r="237" spans="1:16" x14ac:dyDescent="0.25">
      <c r="A237" s="54" t="s">
        <v>33</v>
      </c>
      <c r="B237" s="90" t="s">
        <v>40</v>
      </c>
      <c r="C237" s="73" t="s">
        <v>148</v>
      </c>
      <c r="D237" s="73" t="s">
        <v>96</v>
      </c>
      <c r="E237" s="56">
        <v>903</v>
      </c>
      <c r="F237" s="122">
        <v>80720</v>
      </c>
      <c r="G237" s="121" t="s">
        <v>34</v>
      </c>
      <c r="H237" s="245">
        <f>SUM(Лист1!G86)</f>
        <v>53950162</v>
      </c>
      <c r="I237" s="245">
        <f>SUM(Лист1!H86)</f>
        <v>66897.17</v>
      </c>
      <c r="J237" s="353">
        <f t="shared" si="106"/>
        <v>54017059.170000002</v>
      </c>
      <c r="K237" s="245">
        <f>SUM(Лист1!J86)</f>
        <v>49628306</v>
      </c>
      <c r="L237" s="245">
        <f>SUM(Лист1!K86)</f>
        <v>0</v>
      </c>
      <c r="M237" s="353">
        <f t="shared" si="108"/>
        <v>49628306</v>
      </c>
      <c r="N237" s="245">
        <f>SUM(Лист1!M86)</f>
        <v>49628306</v>
      </c>
      <c r="O237" s="245">
        <f>SUM(Лист1!N86)</f>
        <v>0</v>
      </c>
      <c r="P237" s="353">
        <f t="shared" si="109"/>
        <v>49628306</v>
      </c>
    </row>
    <row r="238" spans="1:16" x14ac:dyDescent="0.25">
      <c r="A238" s="54" t="s">
        <v>12</v>
      </c>
      <c r="B238" s="90" t="s">
        <v>40</v>
      </c>
      <c r="C238" s="73" t="s">
        <v>148</v>
      </c>
      <c r="D238" s="73" t="s">
        <v>96</v>
      </c>
      <c r="E238" s="56">
        <v>903</v>
      </c>
      <c r="F238" s="122">
        <v>80720</v>
      </c>
      <c r="G238" s="121" t="s">
        <v>13</v>
      </c>
      <c r="H238" s="245">
        <f>SUM(H239)</f>
        <v>1824286</v>
      </c>
      <c r="I238" s="245">
        <f>SUM(I239)</f>
        <v>518221.83</v>
      </c>
      <c r="J238" s="353">
        <f t="shared" si="106"/>
        <v>2342507.83</v>
      </c>
      <c r="K238" s="245">
        <f t="shared" ref="K238:N238" si="117">SUM(K239)</f>
        <v>497448</v>
      </c>
      <c r="L238" s="245">
        <f>SUM(L239)</f>
        <v>0</v>
      </c>
      <c r="M238" s="353">
        <f t="shared" si="108"/>
        <v>497448</v>
      </c>
      <c r="N238" s="245">
        <f t="shared" si="117"/>
        <v>598797</v>
      </c>
      <c r="O238" s="245">
        <f>SUM(O239)</f>
        <v>0</v>
      </c>
      <c r="P238" s="353">
        <f t="shared" si="109"/>
        <v>598797</v>
      </c>
    </row>
    <row r="239" spans="1:16" x14ac:dyDescent="0.25">
      <c r="A239" s="125" t="s">
        <v>159</v>
      </c>
      <c r="B239" s="90" t="s">
        <v>40</v>
      </c>
      <c r="C239" s="73" t="s">
        <v>148</v>
      </c>
      <c r="D239" s="73" t="s">
        <v>96</v>
      </c>
      <c r="E239" s="56">
        <v>903</v>
      </c>
      <c r="F239" s="122">
        <v>80720</v>
      </c>
      <c r="G239" s="121" t="s">
        <v>15</v>
      </c>
      <c r="H239" s="245">
        <f>SUM(Лист1!G88)</f>
        <v>1824286</v>
      </c>
      <c r="I239" s="245">
        <f>SUM(Лист1!H88)</f>
        <v>518221.83</v>
      </c>
      <c r="J239" s="353">
        <f t="shared" si="106"/>
        <v>2342507.83</v>
      </c>
      <c r="K239" s="245">
        <f>SUM(Лист1!J88)</f>
        <v>497448</v>
      </c>
      <c r="L239" s="245">
        <f>SUM(Лист1!K88)</f>
        <v>0</v>
      </c>
      <c r="M239" s="353">
        <f t="shared" si="108"/>
        <v>497448</v>
      </c>
      <c r="N239" s="245">
        <f>SUM(Лист1!M88)</f>
        <v>598797</v>
      </c>
      <c r="O239" s="245">
        <f>SUM(Лист1!N88)</f>
        <v>0</v>
      </c>
      <c r="P239" s="353">
        <f t="shared" si="109"/>
        <v>598797</v>
      </c>
    </row>
    <row r="240" spans="1:16" x14ac:dyDescent="0.25">
      <c r="A240" s="125" t="s">
        <v>35</v>
      </c>
      <c r="B240" s="90" t="s">
        <v>40</v>
      </c>
      <c r="C240" s="73" t="s">
        <v>148</v>
      </c>
      <c r="D240" s="73" t="s">
        <v>96</v>
      </c>
      <c r="E240" s="56">
        <v>903</v>
      </c>
      <c r="F240" s="122">
        <v>80720</v>
      </c>
      <c r="G240" s="121" t="s">
        <v>36</v>
      </c>
      <c r="H240" s="245">
        <f>SUM(Лист1!G89)</f>
        <v>92500</v>
      </c>
      <c r="I240" s="245">
        <f>SUM(Лист1!H89)</f>
        <v>0</v>
      </c>
      <c r="J240" s="353">
        <f t="shared" si="106"/>
        <v>92500</v>
      </c>
      <c r="K240" s="245">
        <f>SUM(Лист1!J89)</f>
        <v>85000</v>
      </c>
      <c r="L240" s="245">
        <f>SUM(Лист1!K89)</f>
        <v>0</v>
      </c>
      <c r="M240" s="353">
        <f t="shared" si="108"/>
        <v>85000</v>
      </c>
      <c r="N240" s="245">
        <f>SUM(Лист1!M89)</f>
        <v>85000</v>
      </c>
      <c r="O240" s="245">
        <f>SUM(Лист1!N89)</f>
        <v>0</v>
      </c>
      <c r="P240" s="353">
        <f t="shared" si="109"/>
        <v>85000</v>
      </c>
    </row>
    <row r="241" spans="1:16" x14ac:dyDescent="0.25">
      <c r="A241" s="125" t="s">
        <v>141</v>
      </c>
      <c r="B241" s="90" t="s">
        <v>40</v>
      </c>
      <c r="C241" s="73" t="s">
        <v>148</v>
      </c>
      <c r="D241" s="90" t="s">
        <v>96</v>
      </c>
      <c r="E241" s="52">
        <v>903</v>
      </c>
      <c r="F241" s="122">
        <v>80720</v>
      </c>
      <c r="G241" s="121" t="s">
        <v>140</v>
      </c>
      <c r="H241" s="245">
        <f>SUM(Лист1!G90)</f>
        <v>92500</v>
      </c>
      <c r="I241" s="245">
        <f>SUM(Лист1!H90)</f>
        <v>0</v>
      </c>
      <c r="J241" s="353">
        <f t="shared" si="106"/>
        <v>92500</v>
      </c>
      <c r="K241" s="245">
        <f>SUM(Лист1!J90)</f>
        <v>85000</v>
      </c>
      <c r="L241" s="245">
        <f>SUM(Лист1!K90)</f>
        <v>0</v>
      </c>
      <c r="M241" s="353">
        <f t="shared" si="108"/>
        <v>85000</v>
      </c>
      <c r="N241" s="245">
        <f>SUM(Лист1!M90)</f>
        <v>85000</v>
      </c>
      <c r="O241" s="245">
        <f>SUM(Лист1!N90)</f>
        <v>0</v>
      </c>
      <c r="P241" s="353">
        <f t="shared" si="109"/>
        <v>85000</v>
      </c>
    </row>
    <row r="242" spans="1:16" ht="26.25" x14ac:dyDescent="0.25">
      <c r="A242" s="136" t="s">
        <v>181</v>
      </c>
      <c r="B242" s="75" t="s">
        <v>40</v>
      </c>
      <c r="C242" s="75" t="s">
        <v>148</v>
      </c>
      <c r="D242" s="75" t="s">
        <v>96</v>
      </c>
      <c r="E242" s="67">
        <v>903</v>
      </c>
      <c r="F242" s="151">
        <v>82370</v>
      </c>
      <c r="G242" s="152" t="s">
        <v>8</v>
      </c>
      <c r="H242" s="103">
        <f>SUM(H243)</f>
        <v>100000</v>
      </c>
      <c r="I242" s="103">
        <f>SUM(I243)</f>
        <v>0</v>
      </c>
      <c r="J242" s="332">
        <f t="shared" si="106"/>
        <v>100000</v>
      </c>
      <c r="K242" s="103">
        <f t="shared" ref="K242:N242" si="118">SUM(K243)</f>
        <v>100000</v>
      </c>
      <c r="L242" s="103">
        <f>SUM(L243)</f>
        <v>0</v>
      </c>
      <c r="M242" s="332">
        <f t="shared" si="108"/>
        <v>100000</v>
      </c>
      <c r="N242" s="103">
        <f t="shared" si="118"/>
        <v>100000</v>
      </c>
      <c r="O242" s="103">
        <f>SUM(O243)</f>
        <v>0</v>
      </c>
      <c r="P242" s="332">
        <f t="shared" si="109"/>
        <v>100000</v>
      </c>
    </row>
    <row r="243" spans="1:16" ht="23.25" x14ac:dyDescent="0.25">
      <c r="A243" s="125" t="s">
        <v>16</v>
      </c>
      <c r="B243" s="90" t="s">
        <v>40</v>
      </c>
      <c r="C243" s="73" t="s">
        <v>148</v>
      </c>
      <c r="D243" s="73" t="s">
        <v>96</v>
      </c>
      <c r="E243" s="52">
        <v>903</v>
      </c>
      <c r="F243" s="122">
        <v>82370</v>
      </c>
      <c r="G243" s="121" t="s">
        <v>17</v>
      </c>
      <c r="H243" s="245">
        <f>SUM(H244:H244)</f>
        <v>100000</v>
      </c>
      <c r="I243" s="245">
        <f>SUM(I244:I244)</f>
        <v>0</v>
      </c>
      <c r="J243" s="353">
        <f t="shared" si="106"/>
        <v>100000</v>
      </c>
      <c r="K243" s="245">
        <f t="shared" ref="K243:N243" si="119">SUM(K244:K244)</f>
        <v>100000</v>
      </c>
      <c r="L243" s="245">
        <f>SUM(L244:L244)</f>
        <v>0</v>
      </c>
      <c r="M243" s="353">
        <f t="shared" si="108"/>
        <v>100000</v>
      </c>
      <c r="N243" s="245">
        <f t="shared" si="119"/>
        <v>100000</v>
      </c>
      <c r="O243" s="245">
        <f>SUM(O244:O244)</f>
        <v>0</v>
      </c>
      <c r="P243" s="353">
        <f t="shared" si="109"/>
        <v>100000</v>
      </c>
    </row>
    <row r="244" spans="1:16" x14ac:dyDescent="0.25">
      <c r="A244" s="126" t="s">
        <v>150</v>
      </c>
      <c r="B244" s="90" t="s">
        <v>40</v>
      </c>
      <c r="C244" s="73" t="s">
        <v>148</v>
      </c>
      <c r="D244" s="73" t="s">
        <v>96</v>
      </c>
      <c r="E244" s="52">
        <v>903</v>
      </c>
      <c r="F244" s="122">
        <v>82370</v>
      </c>
      <c r="G244" s="121" t="s">
        <v>149</v>
      </c>
      <c r="H244" s="245">
        <f>SUM(Лист1!G28)</f>
        <v>100000</v>
      </c>
      <c r="I244" s="245">
        <f>SUM(Лист1!H28)</f>
        <v>0</v>
      </c>
      <c r="J244" s="353">
        <f t="shared" si="106"/>
        <v>100000</v>
      </c>
      <c r="K244" s="245">
        <f>SUM(Лист1!J28)</f>
        <v>100000</v>
      </c>
      <c r="L244" s="245">
        <f>SUM(Лист1!K28)</f>
        <v>0</v>
      </c>
      <c r="M244" s="353">
        <f t="shared" si="108"/>
        <v>100000</v>
      </c>
      <c r="N244" s="245">
        <f>SUM(Лист1!M28)</f>
        <v>100000</v>
      </c>
      <c r="O244" s="245">
        <f>SUM(Лист1!N28)</f>
        <v>0</v>
      </c>
      <c r="P244" s="353">
        <f t="shared" si="109"/>
        <v>100000</v>
      </c>
    </row>
    <row r="245" spans="1:16" ht="26.25" x14ac:dyDescent="0.25">
      <c r="A245" s="131" t="s">
        <v>261</v>
      </c>
      <c r="B245" s="75" t="s">
        <v>40</v>
      </c>
      <c r="C245" s="75" t="s">
        <v>148</v>
      </c>
      <c r="D245" s="75" t="s">
        <v>96</v>
      </c>
      <c r="E245" s="67">
        <v>903</v>
      </c>
      <c r="F245" s="151" t="s">
        <v>191</v>
      </c>
      <c r="G245" s="152" t="s">
        <v>8</v>
      </c>
      <c r="H245" s="103">
        <f>SUM(H246)</f>
        <v>1199520</v>
      </c>
      <c r="I245" s="103">
        <f>SUM(I246)</f>
        <v>0</v>
      </c>
      <c r="J245" s="332">
        <f t="shared" si="106"/>
        <v>1199520</v>
      </c>
      <c r="K245" s="103">
        <f t="shared" ref="K245:N245" si="120">SUM(K246)</f>
        <v>1199520</v>
      </c>
      <c r="L245" s="103">
        <f>SUM(L246)</f>
        <v>0</v>
      </c>
      <c r="M245" s="332">
        <f t="shared" si="108"/>
        <v>1199520</v>
      </c>
      <c r="N245" s="103">
        <f t="shared" si="120"/>
        <v>1199520</v>
      </c>
      <c r="O245" s="103">
        <f>SUM(O246)</f>
        <v>0</v>
      </c>
      <c r="P245" s="332">
        <f t="shared" si="109"/>
        <v>1199520</v>
      </c>
    </row>
    <row r="246" spans="1:16" ht="23.25" x14ac:dyDescent="0.25">
      <c r="A246" s="54" t="s">
        <v>16</v>
      </c>
      <c r="B246" s="90" t="s">
        <v>40</v>
      </c>
      <c r="C246" s="73" t="s">
        <v>148</v>
      </c>
      <c r="D246" s="90" t="s">
        <v>96</v>
      </c>
      <c r="E246" s="52">
        <v>903</v>
      </c>
      <c r="F246" s="122" t="s">
        <v>191</v>
      </c>
      <c r="G246" s="121" t="s">
        <v>17</v>
      </c>
      <c r="H246" s="245">
        <f>SUM(H247:H248)</f>
        <v>1199520</v>
      </c>
      <c r="I246" s="245">
        <f>SUM(I247:I248)</f>
        <v>0</v>
      </c>
      <c r="J246" s="353">
        <f t="shared" si="106"/>
        <v>1199520</v>
      </c>
      <c r="K246" s="245">
        <f t="shared" ref="K246:N246" si="121">SUM(K247:K248)</f>
        <v>1199520</v>
      </c>
      <c r="L246" s="245">
        <f>SUM(L247:L248)</f>
        <v>0</v>
      </c>
      <c r="M246" s="353">
        <f t="shared" si="108"/>
        <v>1199520</v>
      </c>
      <c r="N246" s="245">
        <f t="shared" si="121"/>
        <v>1199520</v>
      </c>
      <c r="O246" s="245">
        <f>SUM(O247:O248)</f>
        <v>0</v>
      </c>
      <c r="P246" s="353">
        <f t="shared" si="109"/>
        <v>1199520</v>
      </c>
    </row>
    <row r="247" spans="1:16" x14ac:dyDescent="0.25">
      <c r="A247" s="126" t="s">
        <v>150</v>
      </c>
      <c r="B247" s="90" t="s">
        <v>40</v>
      </c>
      <c r="C247" s="73" t="s">
        <v>148</v>
      </c>
      <c r="D247" s="73" t="s">
        <v>96</v>
      </c>
      <c r="E247" s="52">
        <v>903</v>
      </c>
      <c r="F247" s="122" t="s">
        <v>191</v>
      </c>
      <c r="G247" s="121" t="s">
        <v>149</v>
      </c>
      <c r="H247" s="245">
        <f>SUM(Лист1!G76)</f>
        <v>855400</v>
      </c>
      <c r="I247" s="245">
        <f>SUM(Лист1!H76)</f>
        <v>0</v>
      </c>
      <c r="J247" s="353">
        <f t="shared" si="106"/>
        <v>855400</v>
      </c>
      <c r="K247" s="245">
        <f>SUM(Лист1!J76)</f>
        <v>855400</v>
      </c>
      <c r="L247" s="245">
        <f>SUM(Лист1!K76)</f>
        <v>0</v>
      </c>
      <c r="M247" s="353">
        <f t="shared" si="108"/>
        <v>855400</v>
      </c>
      <c r="N247" s="245">
        <f>SUM(Лист1!M76)</f>
        <v>855400</v>
      </c>
      <c r="O247" s="245">
        <f>SUM(Лист1!N76)</f>
        <v>0</v>
      </c>
      <c r="P247" s="353">
        <f t="shared" si="109"/>
        <v>855400</v>
      </c>
    </row>
    <row r="248" spans="1:16" x14ac:dyDescent="0.25">
      <c r="A248" s="160" t="s">
        <v>152</v>
      </c>
      <c r="B248" s="90" t="s">
        <v>40</v>
      </c>
      <c r="C248" s="73" t="s">
        <v>148</v>
      </c>
      <c r="D248" s="73" t="s">
        <v>96</v>
      </c>
      <c r="E248" s="52">
        <v>903</v>
      </c>
      <c r="F248" s="122" t="s">
        <v>191</v>
      </c>
      <c r="G248" s="121" t="s">
        <v>151</v>
      </c>
      <c r="H248" s="245">
        <f>SUM(Лист1!G77)</f>
        <v>344120</v>
      </c>
      <c r="I248" s="245">
        <f>SUM(Лист1!H77)</f>
        <v>0</v>
      </c>
      <c r="J248" s="353">
        <f t="shared" si="106"/>
        <v>344120</v>
      </c>
      <c r="K248" s="245">
        <f>SUM(Лист1!J77)</f>
        <v>344120</v>
      </c>
      <c r="L248" s="245">
        <f>SUM(Лист1!K77)</f>
        <v>0</v>
      </c>
      <c r="M248" s="353">
        <f t="shared" si="108"/>
        <v>344120</v>
      </c>
      <c r="N248" s="245">
        <f>SUM(Лист1!M77)</f>
        <v>344120</v>
      </c>
      <c r="O248" s="245">
        <f>SUM(Лист1!N77)</f>
        <v>0</v>
      </c>
      <c r="P248" s="353">
        <f t="shared" si="109"/>
        <v>344120</v>
      </c>
    </row>
    <row r="249" spans="1:16" ht="26.25" x14ac:dyDescent="0.25">
      <c r="A249" s="234" t="s">
        <v>298</v>
      </c>
      <c r="B249" s="75" t="s">
        <v>40</v>
      </c>
      <c r="C249" s="75" t="s">
        <v>148</v>
      </c>
      <c r="D249" s="75" t="s">
        <v>96</v>
      </c>
      <c r="E249" s="67">
        <v>903</v>
      </c>
      <c r="F249" s="151" t="s">
        <v>299</v>
      </c>
      <c r="G249" s="152" t="s">
        <v>8</v>
      </c>
      <c r="H249" s="103">
        <f>SUM(H250)</f>
        <v>8500000</v>
      </c>
      <c r="I249" s="103">
        <f>SUM(I250)</f>
        <v>0</v>
      </c>
      <c r="J249" s="332">
        <f t="shared" si="106"/>
        <v>8500000</v>
      </c>
      <c r="K249" s="103">
        <f t="shared" ref="K249:N250" si="122">SUM(K250)</f>
        <v>4600000</v>
      </c>
      <c r="L249" s="103">
        <f>SUM(L250)</f>
        <v>0</v>
      </c>
      <c r="M249" s="332">
        <f t="shared" si="108"/>
        <v>4600000</v>
      </c>
      <c r="N249" s="103">
        <f t="shared" si="122"/>
        <v>0</v>
      </c>
      <c r="O249" s="103">
        <f>SUM(O250)</f>
        <v>0</v>
      </c>
      <c r="P249" s="332">
        <f t="shared" si="109"/>
        <v>0</v>
      </c>
    </row>
    <row r="250" spans="1:16" ht="23.25" x14ac:dyDescent="0.25">
      <c r="A250" s="160" t="s">
        <v>16</v>
      </c>
      <c r="B250" s="90" t="s">
        <v>40</v>
      </c>
      <c r="C250" s="73" t="s">
        <v>148</v>
      </c>
      <c r="D250" s="90" t="s">
        <v>96</v>
      </c>
      <c r="E250" s="52">
        <v>903</v>
      </c>
      <c r="F250" s="161" t="s">
        <v>299</v>
      </c>
      <c r="G250" s="121" t="s">
        <v>17</v>
      </c>
      <c r="H250" s="245">
        <f>SUM(H251)</f>
        <v>8500000</v>
      </c>
      <c r="I250" s="245">
        <f>SUM(I251)</f>
        <v>0</v>
      </c>
      <c r="J250" s="353">
        <f t="shared" si="106"/>
        <v>8500000</v>
      </c>
      <c r="K250" s="245">
        <f t="shared" si="122"/>
        <v>4600000</v>
      </c>
      <c r="L250" s="245">
        <f>SUM(L251)</f>
        <v>0</v>
      </c>
      <c r="M250" s="353">
        <f t="shared" si="108"/>
        <v>4600000</v>
      </c>
      <c r="N250" s="245">
        <f t="shared" si="122"/>
        <v>0</v>
      </c>
      <c r="O250" s="245">
        <f>SUM(O251)</f>
        <v>0</v>
      </c>
      <c r="P250" s="353">
        <f t="shared" si="109"/>
        <v>0</v>
      </c>
    </row>
    <row r="251" spans="1:16" x14ac:dyDescent="0.25">
      <c r="A251" s="276" t="s">
        <v>150</v>
      </c>
      <c r="B251" s="90" t="s">
        <v>40</v>
      </c>
      <c r="C251" s="73" t="s">
        <v>148</v>
      </c>
      <c r="D251" s="73" t="s">
        <v>96</v>
      </c>
      <c r="E251" s="52">
        <v>903</v>
      </c>
      <c r="F251" s="161" t="s">
        <v>299</v>
      </c>
      <c r="G251" s="121" t="s">
        <v>149</v>
      </c>
      <c r="H251" s="245">
        <f>SUM(Лист1!G61)</f>
        <v>8500000</v>
      </c>
      <c r="I251" s="245">
        <f>SUM(Лист1!H61)</f>
        <v>0</v>
      </c>
      <c r="J251" s="353">
        <f t="shared" si="106"/>
        <v>8500000</v>
      </c>
      <c r="K251" s="245">
        <f>SUM(Лист1!J61)</f>
        <v>4600000</v>
      </c>
      <c r="L251" s="245">
        <f>SUM(Лист1!K61)</f>
        <v>0</v>
      </c>
      <c r="M251" s="353">
        <f t="shared" si="108"/>
        <v>4600000</v>
      </c>
      <c r="N251" s="245">
        <f>SUM(Лист1!M61)</f>
        <v>0</v>
      </c>
      <c r="O251" s="245">
        <f>SUM(Лист1!N61)</f>
        <v>0</v>
      </c>
      <c r="P251" s="353">
        <f t="shared" si="109"/>
        <v>0</v>
      </c>
    </row>
    <row r="252" spans="1:16" ht="39" x14ac:dyDescent="0.25">
      <c r="A252" s="234" t="s">
        <v>410</v>
      </c>
      <c r="B252" s="75" t="s">
        <v>40</v>
      </c>
      <c r="C252" s="75" t="s">
        <v>148</v>
      </c>
      <c r="D252" s="75" t="s">
        <v>96</v>
      </c>
      <c r="E252" s="67">
        <v>903</v>
      </c>
      <c r="F252" s="151" t="s">
        <v>412</v>
      </c>
      <c r="G252" s="152" t="s">
        <v>8</v>
      </c>
      <c r="H252" s="103">
        <f>SUM(H253)</f>
        <v>118720</v>
      </c>
      <c r="I252" s="103">
        <f>SUM(I253)</f>
        <v>0</v>
      </c>
      <c r="J252" s="354">
        <f t="shared" si="106"/>
        <v>118720</v>
      </c>
      <c r="K252" s="222">
        <f>SUM(K253)</f>
        <v>2016000</v>
      </c>
      <c r="L252" s="222">
        <f>SUM(L253)</f>
        <v>0</v>
      </c>
      <c r="M252" s="354">
        <f t="shared" si="108"/>
        <v>2016000</v>
      </c>
      <c r="N252" s="222">
        <f>SUM(N253)</f>
        <v>2016000</v>
      </c>
      <c r="O252" s="222">
        <f t="shared" ref="O252:P252" si="123">SUM(O253)</f>
        <v>0</v>
      </c>
      <c r="P252" s="222">
        <f t="shared" si="123"/>
        <v>2016000</v>
      </c>
    </row>
    <row r="253" spans="1:16" ht="23.25" x14ac:dyDescent="0.25">
      <c r="A253" s="160" t="s">
        <v>16</v>
      </c>
      <c r="B253" s="90" t="s">
        <v>40</v>
      </c>
      <c r="C253" s="73" t="s">
        <v>148</v>
      </c>
      <c r="D253" s="90" t="s">
        <v>96</v>
      </c>
      <c r="E253" s="52">
        <v>903</v>
      </c>
      <c r="F253" s="122" t="s">
        <v>412</v>
      </c>
      <c r="G253" s="121" t="s">
        <v>17</v>
      </c>
      <c r="H253" s="245">
        <f>SUM(H254:H255)</f>
        <v>118720</v>
      </c>
      <c r="I253" s="245">
        <f>SUM(I254:I255)</f>
        <v>0</v>
      </c>
      <c r="J253" s="353">
        <f t="shared" si="106"/>
        <v>118720</v>
      </c>
      <c r="K253" s="245">
        <f>SUM(K254:K255)</f>
        <v>2016000</v>
      </c>
      <c r="L253" s="245">
        <f>SUM(L254:L255)</f>
        <v>0</v>
      </c>
      <c r="M253" s="353">
        <f t="shared" si="108"/>
        <v>2016000</v>
      </c>
      <c r="N253" s="245">
        <f>SUM(N254)</f>
        <v>2016000</v>
      </c>
      <c r="O253" s="245">
        <f t="shared" ref="O253:P253" si="124">SUM(O254)</f>
        <v>0</v>
      </c>
      <c r="P253" s="245">
        <f t="shared" si="124"/>
        <v>2016000</v>
      </c>
    </row>
    <row r="254" spans="1:16" x14ac:dyDescent="0.25">
      <c r="A254" s="276" t="s">
        <v>150</v>
      </c>
      <c r="B254" s="90" t="s">
        <v>40</v>
      </c>
      <c r="C254" s="73" t="s">
        <v>148</v>
      </c>
      <c r="D254" s="90" t="s">
        <v>96</v>
      </c>
      <c r="E254" s="52">
        <v>903</v>
      </c>
      <c r="F254" s="122" t="s">
        <v>412</v>
      </c>
      <c r="G254" s="121" t="s">
        <v>149</v>
      </c>
      <c r="H254" s="245">
        <f>SUM(Лист1!G64)</f>
        <v>76320</v>
      </c>
      <c r="I254" s="245">
        <f>SUM(Лист1!H64)</f>
        <v>0</v>
      </c>
      <c r="J254" s="353">
        <f t="shared" si="106"/>
        <v>76320</v>
      </c>
      <c r="K254" s="245">
        <f>SUM(Лист1!J64)</f>
        <v>2016000</v>
      </c>
      <c r="L254" s="245">
        <f>SUM(Лист1!K64)</f>
        <v>0</v>
      </c>
      <c r="M254" s="353">
        <f t="shared" si="108"/>
        <v>2016000</v>
      </c>
      <c r="N254" s="245">
        <f>SUM(Лист1!M64)</f>
        <v>2016000</v>
      </c>
      <c r="O254" s="245">
        <f>SUM(Лист1!K64)</f>
        <v>0</v>
      </c>
      <c r="P254" s="353">
        <f t="shared" si="109"/>
        <v>2016000</v>
      </c>
    </row>
    <row r="255" spans="1:16" x14ac:dyDescent="0.25">
      <c r="A255" s="276" t="s">
        <v>152</v>
      </c>
      <c r="B255" s="90" t="s">
        <v>40</v>
      </c>
      <c r="C255" s="73" t="s">
        <v>148</v>
      </c>
      <c r="D255" s="73" t="s">
        <v>96</v>
      </c>
      <c r="E255" s="52">
        <v>903</v>
      </c>
      <c r="F255" s="122" t="s">
        <v>412</v>
      </c>
      <c r="G255" s="121" t="s">
        <v>151</v>
      </c>
      <c r="H255" s="245">
        <f>SUM(Лист1!G65)</f>
        <v>42400</v>
      </c>
      <c r="I255" s="245">
        <f>SUM(Лист1!H65)</f>
        <v>0</v>
      </c>
      <c r="J255" s="353">
        <f t="shared" si="106"/>
        <v>42400</v>
      </c>
      <c r="K255" s="245">
        <f>SUM(Лист1!J65)</f>
        <v>0</v>
      </c>
      <c r="L255" s="245">
        <f>SUM(Лист1!K65)</f>
        <v>0</v>
      </c>
      <c r="M255" s="353">
        <f t="shared" si="108"/>
        <v>0</v>
      </c>
      <c r="N255" s="245">
        <f>SUM(Лист1!J65)</f>
        <v>0</v>
      </c>
      <c r="O255" s="245">
        <f>SUM(Лист1!K65)</f>
        <v>0</v>
      </c>
      <c r="P255" s="353">
        <f t="shared" si="109"/>
        <v>0</v>
      </c>
    </row>
    <row r="256" spans="1:16" ht="39" x14ac:dyDescent="0.25">
      <c r="A256" s="234" t="s">
        <v>411</v>
      </c>
      <c r="B256" s="75" t="s">
        <v>40</v>
      </c>
      <c r="C256" s="75" t="s">
        <v>148</v>
      </c>
      <c r="D256" s="75" t="s">
        <v>96</v>
      </c>
      <c r="E256" s="67">
        <v>903</v>
      </c>
      <c r="F256" s="151" t="s">
        <v>413</v>
      </c>
      <c r="G256" s="152" t="s">
        <v>8</v>
      </c>
      <c r="H256" s="103">
        <f>SUM(H257)</f>
        <v>354610.33</v>
      </c>
      <c r="I256" s="103">
        <f>SUM(I257)</f>
        <v>0</v>
      </c>
      <c r="J256" s="354">
        <f t="shared" si="106"/>
        <v>354610.33</v>
      </c>
      <c r="K256" s="245">
        <v>0</v>
      </c>
      <c r="L256" s="222">
        <f>SUM(L257)</f>
        <v>0</v>
      </c>
      <c r="M256" s="354">
        <f t="shared" si="108"/>
        <v>0</v>
      </c>
      <c r="N256" s="222">
        <f>SUM(N257)</f>
        <v>3500000</v>
      </c>
      <c r="O256" s="222">
        <f>SUM(O257)</f>
        <v>0</v>
      </c>
      <c r="P256" s="354">
        <f t="shared" si="109"/>
        <v>3500000</v>
      </c>
    </row>
    <row r="257" spans="1:16" ht="23.25" x14ac:dyDescent="0.25">
      <c r="A257" s="160" t="s">
        <v>16</v>
      </c>
      <c r="B257" s="90" t="s">
        <v>40</v>
      </c>
      <c r="C257" s="73" t="s">
        <v>148</v>
      </c>
      <c r="D257" s="90" t="s">
        <v>96</v>
      </c>
      <c r="E257" s="52">
        <v>903</v>
      </c>
      <c r="F257" s="122" t="s">
        <v>413</v>
      </c>
      <c r="G257" s="121" t="s">
        <v>17</v>
      </c>
      <c r="H257" s="245">
        <f>SUM(H258)</f>
        <v>354610.33</v>
      </c>
      <c r="I257" s="245">
        <f>SUM(I258)</f>
        <v>0</v>
      </c>
      <c r="J257" s="353">
        <f t="shared" si="106"/>
        <v>354610.33</v>
      </c>
      <c r="K257" s="245">
        <v>0</v>
      </c>
      <c r="L257" s="245">
        <f>SUM(L258)</f>
        <v>0</v>
      </c>
      <c r="M257" s="353">
        <f t="shared" si="108"/>
        <v>0</v>
      </c>
      <c r="N257" s="245">
        <f>SUM(N258)</f>
        <v>3500000</v>
      </c>
      <c r="O257" s="245">
        <f>SUM(O258)</f>
        <v>0</v>
      </c>
      <c r="P257" s="353">
        <f t="shared" si="109"/>
        <v>3500000</v>
      </c>
    </row>
    <row r="258" spans="1:16" x14ac:dyDescent="0.25">
      <c r="A258" s="160" t="s">
        <v>152</v>
      </c>
      <c r="B258" s="90" t="s">
        <v>40</v>
      </c>
      <c r="C258" s="73" t="s">
        <v>148</v>
      </c>
      <c r="D258" s="73" t="s">
        <v>96</v>
      </c>
      <c r="E258" s="52">
        <v>903</v>
      </c>
      <c r="F258" s="122" t="s">
        <v>413</v>
      </c>
      <c r="G258" s="121" t="s">
        <v>149</v>
      </c>
      <c r="H258" s="245">
        <f>SUM(Лист1!G68)</f>
        <v>354610.33</v>
      </c>
      <c r="I258" s="245">
        <f>SUM(Лист1!H68)</f>
        <v>0</v>
      </c>
      <c r="J258" s="353">
        <f t="shared" si="106"/>
        <v>354610.33</v>
      </c>
      <c r="K258" s="245">
        <f>SUM(Лист1!J68)</f>
        <v>3000000</v>
      </c>
      <c r="L258" s="245">
        <f>SUM(Лист1!K68)</f>
        <v>0</v>
      </c>
      <c r="M258" s="353">
        <f t="shared" si="108"/>
        <v>3000000</v>
      </c>
      <c r="N258" s="245">
        <f>SUM(Лист1!M68)</f>
        <v>3500000</v>
      </c>
      <c r="O258" s="245">
        <f>SUM(Лист1!N68)</f>
        <v>0</v>
      </c>
      <c r="P258" s="353">
        <f t="shared" si="109"/>
        <v>3500000</v>
      </c>
    </row>
    <row r="259" spans="1:16" x14ac:dyDescent="0.25">
      <c r="A259" s="136" t="s">
        <v>194</v>
      </c>
      <c r="B259" s="75" t="s">
        <v>40</v>
      </c>
      <c r="C259" s="75" t="s">
        <v>148</v>
      </c>
      <c r="D259" s="75" t="s">
        <v>96</v>
      </c>
      <c r="E259" s="67">
        <v>903</v>
      </c>
      <c r="F259" s="151">
        <v>82330</v>
      </c>
      <c r="G259" s="148" t="s">
        <v>8</v>
      </c>
      <c r="H259" s="103">
        <f>SUM(H260)</f>
        <v>140000</v>
      </c>
      <c r="I259" s="103">
        <f>SUM(I260)</f>
        <v>0</v>
      </c>
      <c r="J259" s="332">
        <f t="shared" si="106"/>
        <v>140000</v>
      </c>
      <c r="K259" s="103">
        <f t="shared" ref="K259:N259" si="125">SUM(K260)</f>
        <v>0</v>
      </c>
      <c r="L259" s="103">
        <f>SUM(L260)</f>
        <v>0</v>
      </c>
      <c r="M259" s="332">
        <f t="shared" si="108"/>
        <v>0</v>
      </c>
      <c r="N259" s="103">
        <f t="shared" si="125"/>
        <v>0</v>
      </c>
      <c r="O259" s="103">
        <f>SUM(O260)</f>
        <v>0</v>
      </c>
      <c r="P259" s="332">
        <f t="shared" si="109"/>
        <v>0</v>
      </c>
    </row>
    <row r="260" spans="1:16" ht="34.15" customHeight="1" x14ac:dyDescent="0.25">
      <c r="A260" s="54" t="s">
        <v>29</v>
      </c>
      <c r="B260" s="90" t="s">
        <v>40</v>
      </c>
      <c r="C260" s="73" t="s">
        <v>148</v>
      </c>
      <c r="D260" s="73" t="s">
        <v>96</v>
      </c>
      <c r="E260" s="52">
        <v>903</v>
      </c>
      <c r="F260" s="122">
        <v>82330</v>
      </c>
      <c r="G260" s="121" t="s">
        <v>30</v>
      </c>
      <c r="H260" s="245">
        <f t="shared" ref="H260:O260" si="126">SUM(H261)</f>
        <v>140000</v>
      </c>
      <c r="I260" s="245">
        <f t="shared" si="126"/>
        <v>0</v>
      </c>
      <c r="J260" s="353">
        <f t="shared" si="106"/>
        <v>140000</v>
      </c>
      <c r="K260" s="245">
        <f t="shared" si="126"/>
        <v>0</v>
      </c>
      <c r="L260" s="245">
        <f t="shared" si="126"/>
        <v>0</v>
      </c>
      <c r="M260" s="353">
        <f t="shared" si="108"/>
        <v>0</v>
      </c>
      <c r="N260" s="245">
        <f t="shared" si="126"/>
        <v>0</v>
      </c>
      <c r="O260" s="245">
        <f t="shared" si="126"/>
        <v>0</v>
      </c>
      <c r="P260" s="353">
        <f t="shared" si="109"/>
        <v>0</v>
      </c>
    </row>
    <row r="261" spans="1:16" x14ac:dyDescent="0.25">
      <c r="A261" s="54" t="s">
        <v>33</v>
      </c>
      <c r="B261" s="90" t="s">
        <v>40</v>
      </c>
      <c r="C261" s="73" t="s">
        <v>148</v>
      </c>
      <c r="D261" s="73" t="s">
        <v>96</v>
      </c>
      <c r="E261" s="52">
        <v>903</v>
      </c>
      <c r="F261" s="122">
        <v>82330</v>
      </c>
      <c r="G261" s="121" t="s">
        <v>34</v>
      </c>
      <c r="H261" s="245">
        <f>SUM(Лист1!G93)</f>
        <v>140000</v>
      </c>
      <c r="I261" s="245">
        <f>SUM(Лист1!H93)</f>
        <v>0</v>
      </c>
      <c r="J261" s="353">
        <f t="shared" si="106"/>
        <v>140000</v>
      </c>
      <c r="K261" s="245">
        <f>SUM(Лист1!J93)</f>
        <v>0</v>
      </c>
      <c r="L261" s="245">
        <f>SUM(Лист1!K93)</f>
        <v>0</v>
      </c>
      <c r="M261" s="353">
        <f t="shared" si="108"/>
        <v>0</v>
      </c>
      <c r="N261" s="245">
        <f>SUM(Лист1!M93)</f>
        <v>0</v>
      </c>
      <c r="O261" s="245">
        <f>SUM(Лист1!N93)</f>
        <v>0</v>
      </c>
      <c r="P261" s="353">
        <f t="shared" si="109"/>
        <v>0</v>
      </c>
    </row>
    <row r="262" spans="1:16" ht="26.25" x14ac:dyDescent="0.25">
      <c r="A262" s="234" t="s">
        <v>349</v>
      </c>
      <c r="B262" s="75" t="s">
        <v>40</v>
      </c>
      <c r="C262" s="75" t="s">
        <v>148</v>
      </c>
      <c r="D262" s="75" t="s">
        <v>96</v>
      </c>
      <c r="E262" s="67">
        <v>903</v>
      </c>
      <c r="F262" s="151" t="s">
        <v>355</v>
      </c>
      <c r="G262" s="148" t="s">
        <v>8</v>
      </c>
      <c r="H262" s="103">
        <f>SUM(H263)</f>
        <v>1375776</v>
      </c>
      <c r="I262" s="103">
        <f>SUM(I263)</f>
        <v>0</v>
      </c>
      <c r="J262" s="332">
        <f t="shared" si="106"/>
        <v>1375776</v>
      </c>
      <c r="K262" s="103">
        <f t="shared" ref="K262:N262" si="127">SUM(K263)</f>
        <v>1375776</v>
      </c>
      <c r="L262" s="103">
        <f>SUM(L263)</f>
        <v>0</v>
      </c>
      <c r="M262" s="332">
        <f t="shared" si="108"/>
        <v>1375776</v>
      </c>
      <c r="N262" s="103">
        <f t="shared" si="127"/>
        <v>1541556</v>
      </c>
      <c r="O262" s="103">
        <f>SUM(O263)</f>
        <v>0</v>
      </c>
      <c r="P262" s="332">
        <f t="shared" si="109"/>
        <v>1541556</v>
      </c>
    </row>
    <row r="263" spans="1:16" ht="23.25" x14ac:dyDescent="0.25">
      <c r="A263" s="160" t="s">
        <v>16</v>
      </c>
      <c r="B263" s="90" t="s">
        <v>40</v>
      </c>
      <c r="C263" s="73" t="s">
        <v>148</v>
      </c>
      <c r="D263" s="73" t="s">
        <v>96</v>
      </c>
      <c r="E263" s="52">
        <v>903</v>
      </c>
      <c r="F263" s="122" t="s">
        <v>355</v>
      </c>
      <c r="G263" s="121" t="s">
        <v>17</v>
      </c>
      <c r="H263" s="245">
        <f t="shared" ref="H263:O263" si="128">SUM(H264)</f>
        <v>1375776</v>
      </c>
      <c r="I263" s="245">
        <f t="shared" si="128"/>
        <v>0</v>
      </c>
      <c r="J263" s="353">
        <f t="shared" si="106"/>
        <v>1375776</v>
      </c>
      <c r="K263" s="245">
        <f t="shared" si="128"/>
        <v>1375776</v>
      </c>
      <c r="L263" s="245">
        <f t="shared" si="128"/>
        <v>0</v>
      </c>
      <c r="M263" s="353">
        <f t="shared" si="108"/>
        <v>1375776</v>
      </c>
      <c r="N263" s="245">
        <f t="shared" si="128"/>
        <v>1541556</v>
      </c>
      <c r="O263" s="245">
        <f t="shared" si="128"/>
        <v>0</v>
      </c>
      <c r="P263" s="353">
        <f t="shared" si="109"/>
        <v>1541556</v>
      </c>
    </row>
    <row r="264" spans="1:16" x14ac:dyDescent="0.25">
      <c r="A264" s="276" t="s">
        <v>150</v>
      </c>
      <c r="B264" s="90" t="s">
        <v>40</v>
      </c>
      <c r="C264" s="73" t="s">
        <v>148</v>
      </c>
      <c r="D264" s="73" t="s">
        <v>96</v>
      </c>
      <c r="E264" s="52">
        <v>903</v>
      </c>
      <c r="F264" s="122" t="s">
        <v>355</v>
      </c>
      <c r="G264" s="121" t="s">
        <v>149</v>
      </c>
      <c r="H264" s="245">
        <f>SUM(Лист1!G58)</f>
        <v>1375776</v>
      </c>
      <c r="I264" s="245">
        <f>SUM(Лист1!H58)</f>
        <v>0</v>
      </c>
      <c r="J264" s="353">
        <f t="shared" si="106"/>
        <v>1375776</v>
      </c>
      <c r="K264" s="245">
        <f>SUM(Лист1!J58)</f>
        <v>1375776</v>
      </c>
      <c r="L264" s="245">
        <f>SUM(Лист1!K58)</f>
        <v>0</v>
      </c>
      <c r="M264" s="353">
        <f t="shared" si="108"/>
        <v>1375776</v>
      </c>
      <c r="N264" s="245">
        <f>SUM(Лист1!M58)</f>
        <v>1541556</v>
      </c>
      <c r="O264" s="245">
        <f>SUM(Лист1!N58)</f>
        <v>0</v>
      </c>
      <c r="P264" s="353">
        <f t="shared" si="109"/>
        <v>1541556</v>
      </c>
    </row>
    <row r="265" spans="1:16" ht="18" x14ac:dyDescent="0.25">
      <c r="A265" s="64" t="s">
        <v>274</v>
      </c>
      <c r="B265" s="76" t="s">
        <v>56</v>
      </c>
      <c r="C265" s="69"/>
      <c r="D265" s="69"/>
      <c r="E265" s="52"/>
      <c r="F265" s="122"/>
      <c r="G265" s="121"/>
      <c r="H265" s="103">
        <f>SUM(H266+H277+H316)</f>
        <v>70760821</v>
      </c>
      <c r="I265" s="103">
        <f>SUM(I266+I277+I316)</f>
        <v>306560</v>
      </c>
      <c r="J265" s="332">
        <f t="shared" si="106"/>
        <v>71067381</v>
      </c>
      <c r="K265" s="103">
        <f>SUM(K266+K277+K316)</f>
        <v>65308795</v>
      </c>
      <c r="L265" s="103">
        <f>SUM(L266+L277+L316)</f>
        <v>0</v>
      </c>
      <c r="M265" s="332">
        <f t="shared" si="108"/>
        <v>65308795</v>
      </c>
      <c r="N265" s="103">
        <f>SUM(N266+N277+N316)</f>
        <v>65163274</v>
      </c>
      <c r="O265" s="103">
        <f>SUM(O266+O277+O316)</f>
        <v>0</v>
      </c>
      <c r="P265" s="332">
        <f t="shared" si="109"/>
        <v>65163274</v>
      </c>
    </row>
    <row r="266" spans="1:16" ht="18" x14ac:dyDescent="0.25">
      <c r="A266" s="195" t="s">
        <v>273</v>
      </c>
      <c r="B266" s="76" t="s">
        <v>56</v>
      </c>
      <c r="C266" s="80" t="s">
        <v>146</v>
      </c>
      <c r="D266" s="80"/>
      <c r="E266" s="52"/>
      <c r="F266" s="122"/>
      <c r="G266" s="121"/>
      <c r="H266" s="103">
        <f t="shared" ref="H266:O268" si="129">SUM(H267)</f>
        <v>11690186</v>
      </c>
      <c r="I266" s="103">
        <f t="shared" si="129"/>
        <v>28000</v>
      </c>
      <c r="J266" s="332">
        <f t="shared" si="106"/>
        <v>11718186</v>
      </c>
      <c r="K266" s="103">
        <f t="shared" si="129"/>
        <v>11865331</v>
      </c>
      <c r="L266" s="103">
        <f t="shared" si="129"/>
        <v>0</v>
      </c>
      <c r="M266" s="332">
        <f t="shared" si="108"/>
        <v>11865331</v>
      </c>
      <c r="N266" s="103">
        <f t="shared" si="129"/>
        <v>11952400</v>
      </c>
      <c r="O266" s="103">
        <f t="shared" si="129"/>
        <v>0</v>
      </c>
      <c r="P266" s="332">
        <f t="shared" si="109"/>
        <v>11952400</v>
      </c>
    </row>
    <row r="267" spans="1:16" ht="51.75" x14ac:dyDescent="0.25">
      <c r="A267" s="131" t="s">
        <v>135</v>
      </c>
      <c r="B267" s="76" t="s">
        <v>56</v>
      </c>
      <c r="C267" s="80" t="s">
        <v>146</v>
      </c>
      <c r="D267" s="80" t="s">
        <v>38</v>
      </c>
      <c r="E267" s="52"/>
      <c r="F267" s="122"/>
      <c r="G267" s="121"/>
      <c r="H267" s="103">
        <f t="shared" si="129"/>
        <v>11690186</v>
      </c>
      <c r="I267" s="103">
        <f t="shared" si="129"/>
        <v>28000</v>
      </c>
      <c r="J267" s="332">
        <f t="shared" si="106"/>
        <v>11718186</v>
      </c>
      <c r="K267" s="103">
        <f t="shared" si="129"/>
        <v>11865331</v>
      </c>
      <c r="L267" s="103">
        <f t="shared" si="129"/>
        <v>0</v>
      </c>
      <c r="M267" s="332">
        <f t="shared" si="108"/>
        <v>11865331</v>
      </c>
      <c r="N267" s="103">
        <f t="shared" si="129"/>
        <v>11952400</v>
      </c>
      <c r="O267" s="103">
        <f t="shared" si="129"/>
        <v>0</v>
      </c>
      <c r="P267" s="332">
        <f t="shared" si="109"/>
        <v>11952400</v>
      </c>
    </row>
    <row r="268" spans="1:16" ht="39" x14ac:dyDescent="0.25">
      <c r="A268" s="131" t="s">
        <v>136</v>
      </c>
      <c r="B268" s="76" t="s">
        <v>56</v>
      </c>
      <c r="C268" s="80" t="s">
        <v>146</v>
      </c>
      <c r="D268" s="80" t="s">
        <v>96</v>
      </c>
      <c r="E268" s="52"/>
      <c r="F268" s="122"/>
      <c r="G268" s="121"/>
      <c r="H268" s="103">
        <f t="shared" si="129"/>
        <v>11690186</v>
      </c>
      <c r="I268" s="103">
        <f t="shared" si="129"/>
        <v>28000</v>
      </c>
      <c r="J268" s="332">
        <f t="shared" si="106"/>
        <v>11718186</v>
      </c>
      <c r="K268" s="103">
        <f t="shared" si="129"/>
        <v>11865331</v>
      </c>
      <c r="L268" s="103">
        <f t="shared" si="129"/>
        <v>0</v>
      </c>
      <c r="M268" s="332">
        <f t="shared" si="108"/>
        <v>11865331</v>
      </c>
      <c r="N268" s="103">
        <f t="shared" si="129"/>
        <v>11952400</v>
      </c>
      <c r="O268" s="103">
        <f t="shared" si="129"/>
        <v>0</v>
      </c>
      <c r="P268" s="332">
        <f t="shared" si="109"/>
        <v>11952400</v>
      </c>
    </row>
    <row r="269" spans="1:16" ht="36" x14ac:dyDescent="0.25">
      <c r="A269" s="71" t="s">
        <v>112</v>
      </c>
      <c r="B269" s="76" t="s">
        <v>56</v>
      </c>
      <c r="C269" s="80" t="s">
        <v>146</v>
      </c>
      <c r="D269" s="80" t="s">
        <v>96</v>
      </c>
      <c r="E269" s="58">
        <v>926</v>
      </c>
      <c r="F269" s="100" t="s">
        <v>126</v>
      </c>
      <c r="G269" s="100" t="s">
        <v>8</v>
      </c>
      <c r="H269" s="103">
        <f>SUM(H270+H273)</f>
        <v>11690186</v>
      </c>
      <c r="I269" s="103">
        <f>SUM(I270+I273)</f>
        <v>28000</v>
      </c>
      <c r="J269" s="332">
        <f t="shared" si="106"/>
        <v>11718186</v>
      </c>
      <c r="K269" s="103">
        <f t="shared" ref="K269:N269" si="130">SUM(K270+K273)</f>
        <v>11865331</v>
      </c>
      <c r="L269" s="103">
        <f>SUM(L270+L273)</f>
        <v>0</v>
      </c>
      <c r="M269" s="332">
        <f t="shared" si="108"/>
        <v>11865331</v>
      </c>
      <c r="N269" s="103">
        <f t="shared" si="130"/>
        <v>11952400</v>
      </c>
      <c r="O269" s="103">
        <f>SUM(O270+O273)</f>
        <v>0</v>
      </c>
      <c r="P269" s="332">
        <f t="shared" si="109"/>
        <v>11952400</v>
      </c>
    </row>
    <row r="270" spans="1:16" ht="26.25" x14ac:dyDescent="0.25">
      <c r="A270" s="57" t="s">
        <v>66</v>
      </c>
      <c r="B270" s="75" t="s">
        <v>56</v>
      </c>
      <c r="C270" s="81" t="s">
        <v>146</v>
      </c>
      <c r="D270" s="81" t="s">
        <v>96</v>
      </c>
      <c r="E270" s="67">
        <v>926</v>
      </c>
      <c r="F270" s="151">
        <v>80320</v>
      </c>
      <c r="G270" s="148" t="s">
        <v>8</v>
      </c>
      <c r="H270" s="103">
        <f>SUM(H271)</f>
        <v>11666186</v>
      </c>
      <c r="I270" s="103">
        <f>SUM(I271)</f>
        <v>28000</v>
      </c>
      <c r="J270" s="332">
        <f t="shared" si="106"/>
        <v>11694186</v>
      </c>
      <c r="K270" s="103">
        <f t="shared" ref="K270:N270" si="131">SUM(K271)</f>
        <v>11841331</v>
      </c>
      <c r="L270" s="103">
        <f>SUM(L271)</f>
        <v>0</v>
      </c>
      <c r="M270" s="332">
        <f t="shared" si="108"/>
        <v>11841331</v>
      </c>
      <c r="N270" s="103">
        <f t="shared" si="131"/>
        <v>11928400</v>
      </c>
      <c r="O270" s="103">
        <f>SUM(O271)</f>
        <v>0</v>
      </c>
      <c r="P270" s="332">
        <f t="shared" si="109"/>
        <v>11928400</v>
      </c>
    </row>
    <row r="271" spans="1:16" ht="23.25" x14ac:dyDescent="0.25">
      <c r="A271" s="54" t="s">
        <v>16</v>
      </c>
      <c r="B271" s="73" t="s">
        <v>56</v>
      </c>
      <c r="C271" s="82" t="s">
        <v>146</v>
      </c>
      <c r="D271" s="82" t="s">
        <v>96</v>
      </c>
      <c r="E271" s="52">
        <v>926</v>
      </c>
      <c r="F271" s="122">
        <v>80320</v>
      </c>
      <c r="G271" s="121" t="s">
        <v>17</v>
      </c>
      <c r="H271" s="245">
        <f>SUM(H272:H272)</f>
        <v>11666186</v>
      </c>
      <c r="I271" s="245">
        <f>SUM(I272:I272)</f>
        <v>28000</v>
      </c>
      <c r="J271" s="353">
        <f t="shared" si="106"/>
        <v>11694186</v>
      </c>
      <c r="K271" s="245">
        <f t="shared" ref="K271:N271" si="132">SUM(K272:K272)</f>
        <v>11841331</v>
      </c>
      <c r="L271" s="245">
        <f>SUM(L272:L272)</f>
        <v>0</v>
      </c>
      <c r="M271" s="353">
        <f t="shared" si="108"/>
        <v>11841331</v>
      </c>
      <c r="N271" s="245">
        <f t="shared" si="132"/>
        <v>11928400</v>
      </c>
      <c r="O271" s="245">
        <f>SUM(O272:O272)</f>
        <v>0</v>
      </c>
      <c r="P271" s="353">
        <f t="shared" si="109"/>
        <v>11928400</v>
      </c>
    </row>
    <row r="272" spans="1:16" x14ac:dyDescent="0.25">
      <c r="A272" s="126" t="s">
        <v>150</v>
      </c>
      <c r="B272" s="106" t="s">
        <v>56</v>
      </c>
      <c r="C272" s="107">
        <v>1</v>
      </c>
      <c r="D272" s="107">
        <v>11</v>
      </c>
      <c r="E272" s="108">
        <v>926</v>
      </c>
      <c r="F272" s="216">
        <v>80320</v>
      </c>
      <c r="G272" s="199">
        <v>610</v>
      </c>
      <c r="H272" s="245">
        <f>SUM(Лист1!G131)</f>
        <v>11666186</v>
      </c>
      <c r="I272" s="245">
        <f>SUM(Лист1!H131)</f>
        <v>28000</v>
      </c>
      <c r="J272" s="353">
        <f t="shared" si="106"/>
        <v>11694186</v>
      </c>
      <c r="K272" s="245">
        <f>SUM(Лист1!J131)</f>
        <v>11841331</v>
      </c>
      <c r="L272" s="245">
        <f>SUM(Лист1!K131)</f>
        <v>0</v>
      </c>
      <c r="M272" s="353">
        <f t="shared" si="108"/>
        <v>11841331</v>
      </c>
      <c r="N272" s="245">
        <f>SUM(Лист1!M131)</f>
        <v>11928400</v>
      </c>
      <c r="O272" s="245">
        <f>SUM(Лист1!N131)</f>
        <v>0</v>
      </c>
      <c r="P272" s="353">
        <f t="shared" si="109"/>
        <v>11928400</v>
      </c>
    </row>
    <row r="273" spans="1:16" ht="26.25" x14ac:dyDescent="0.25">
      <c r="A273" s="264" t="s">
        <v>328</v>
      </c>
      <c r="B273" s="75" t="s">
        <v>56</v>
      </c>
      <c r="C273" s="81" t="s">
        <v>146</v>
      </c>
      <c r="D273" s="81" t="s">
        <v>96</v>
      </c>
      <c r="E273" s="67">
        <v>926</v>
      </c>
      <c r="F273" s="149">
        <v>14720</v>
      </c>
      <c r="G273" s="153" t="s">
        <v>8</v>
      </c>
      <c r="H273" s="103">
        <f>SUM(H275)</f>
        <v>24000</v>
      </c>
      <c r="I273" s="103">
        <f>SUM(I275)</f>
        <v>0</v>
      </c>
      <c r="J273" s="332">
        <f t="shared" si="106"/>
        <v>24000</v>
      </c>
      <c r="K273" s="103">
        <f>SUM(K275)</f>
        <v>24000</v>
      </c>
      <c r="L273" s="103">
        <f>SUM(L275)</f>
        <v>0</v>
      </c>
      <c r="M273" s="332">
        <f t="shared" si="108"/>
        <v>24000</v>
      </c>
      <c r="N273" s="103">
        <f>SUM(N275)</f>
        <v>24000</v>
      </c>
      <c r="O273" s="103">
        <f>SUM(O275)</f>
        <v>0</v>
      </c>
      <c r="P273" s="332">
        <f t="shared" si="109"/>
        <v>24000</v>
      </c>
    </row>
    <row r="274" spans="1:16" ht="90" x14ac:dyDescent="0.25">
      <c r="A274" s="264" t="s">
        <v>368</v>
      </c>
      <c r="B274" s="75" t="s">
        <v>56</v>
      </c>
      <c r="C274" s="81" t="s">
        <v>146</v>
      </c>
      <c r="D274" s="81" t="s">
        <v>96</v>
      </c>
      <c r="E274" s="67">
        <v>926</v>
      </c>
      <c r="F274" s="149">
        <v>14723</v>
      </c>
      <c r="G274" s="153" t="s">
        <v>8</v>
      </c>
      <c r="H274" s="103">
        <f>SUM(H275)</f>
        <v>24000</v>
      </c>
      <c r="I274" s="103">
        <f>SUM(I275)</f>
        <v>0</v>
      </c>
      <c r="J274" s="332">
        <f t="shared" si="106"/>
        <v>24000</v>
      </c>
      <c r="K274" s="103">
        <f t="shared" ref="K274:N274" si="133">SUM(K275)</f>
        <v>24000</v>
      </c>
      <c r="L274" s="103">
        <f>SUM(L275)</f>
        <v>0</v>
      </c>
      <c r="M274" s="332">
        <f t="shared" si="108"/>
        <v>24000</v>
      </c>
      <c r="N274" s="103">
        <f t="shared" si="133"/>
        <v>24000</v>
      </c>
      <c r="O274" s="103">
        <f>SUM(O275)</f>
        <v>0</v>
      </c>
      <c r="P274" s="332">
        <f t="shared" si="109"/>
        <v>24000</v>
      </c>
    </row>
    <row r="275" spans="1:16" ht="23.25" x14ac:dyDescent="0.25">
      <c r="A275" s="54" t="s">
        <v>16</v>
      </c>
      <c r="B275" s="73" t="s">
        <v>56</v>
      </c>
      <c r="C275" s="82" t="s">
        <v>146</v>
      </c>
      <c r="D275" s="82" t="s">
        <v>96</v>
      </c>
      <c r="E275" s="52">
        <v>926</v>
      </c>
      <c r="F275" s="128">
        <v>14723</v>
      </c>
      <c r="G275" s="121" t="s">
        <v>17</v>
      </c>
      <c r="H275" s="245">
        <f t="shared" ref="H275:O275" si="134">SUM(H276)</f>
        <v>24000</v>
      </c>
      <c r="I275" s="245">
        <f t="shared" si="134"/>
        <v>0</v>
      </c>
      <c r="J275" s="353">
        <f t="shared" si="106"/>
        <v>24000</v>
      </c>
      <c r="K275" s="245">
        <f t="shared" si="134"/>
        <v>24000</v>
      </c>
      <c r="L275" s="245">
        <f t="shared" si="134"/>
        <v>0</v>
      </c>
      <c r="M275" s="353">
        <f t="shared" si="108"/>
        <v>24000</v>
      </c>
      <c r="N275" s="245">
        <f t="shared" si="134"/>
        <v>24000</v>
      </c>
      <c r="O275" s="245">
        <f t="shared" si="134"/>
        <v>0</v>
      </c>
      <c r="P275" s="353">
        <f t="shared" si="109"/>
        <v>24000</v>
      </c>
    </row>
    <row r="276" spans="1:16" x14ac:dyDescent="0.25">
      <c r="A276" s="126" t="s">
        <v>150</v>
      </c>
      <c r="B276" s="73" t="s">
        <v>56</v>
      </c>
      <c r="C276" s="82" t="s">
        <v>146</v>
      </c>
      <c r="D276" s="82" t="s">
        <v>96</v>
      </c>
      <c r="E276" s="52">
        <v>926</v>
      </c>
      <c r="F276" s="128">
        <v>14723</v>
      </c>
      <c r="G276" s="121" t="s">
        <v>149</v>
      </c>
      <c r="H276" s="245">
        <f>SUM(Лист1!G135)</f>
        <v>24000</v>
      </c>
      <c r="I276" s="245">
        <f>SUM(Лист1!H135)</f>
        <v>0</v>
      </c>
      <c r="J276" s="353">
        <f t="shared" si="106"/>
        <v>24000</v>
      </c>
      <c r="K276" s="245">
        <f>SUM(Лист1!J135)</f>
        <v>24000</v>
      </c>
      <c r="L276" s="245">
        <f>SUM(Лист1!K135)</f>
        <v>0</v>
      </c>
      <c r="M276" s="353">
        <f t="shared" si="108"/>
        <v>24000</v>
      </c>
      <c r="N276" s="245">
        <f>SUM(Лист1!M135)</f>
        <v>24000</v>
      </c>
      <c r="O276" s="245">
        <f>SUM(Лист1!N135)</f>
        <v>0</v>
      </c>
      <c r="P276" s="353">
        <f t="shared" si="109"/>
        <v>24000</v>
      </c>
    </row>
    <row r="277" spans="1:16" ht="29.25" x14ac:dyDescent="0.25">
      <c r="A277" s="195" t="s">
        <v>281</v>
      </c>
      <c r="B277" s="76" t="s">
        <v>56</v>
      </c>
      <c r="C277" s="80" t="s">
        <v>114</v>
      </c>
      <c r="D277" s="80"/>
      <c r="E277" s="52"/>
      <c r="F277" s="128"/>
      <c r="G277" s="127"/>
      <c r="H277" s="222">
        <f t="shared" ref="H277:O278" si="135">SUM(H278)</f>
        <v>57325607</v>
      </c>
      <c r="I277" s="222">
        <f t="shared" si="135"/>
        <v>278560</v>
      </c>
      <c r="J277" s="332">
        <f t="shared" si="106"/>
        <v>57604167</v>
      </c>
      <c r="K277" s="222">
        <f t="shared" si="135"/>
        <v>51986663</v>
      </c>
      <c r="L277" s="222">
        <f t="shared" si="135"/>
        <v>0</v>
      </c>
      <c r="M277" s="332">
        <f t="shared" si="108"/>
        <v>51986663</v>
      </c>
      <c r="N277" s="222">
        <f t="shared" si="135"/>
        <v>51747810</v>
      </c>
      <c r="O277" s="222">
        <f t="shared" si="135"/>
        <v>0</v>
      </c>
      <c r="P277" s="332">
        <f t="shared" si="109"/>
        <v>51747810</v>
      </c>
    </row>
    <row r="278" spans="1:16" ht="39" x14ac:dyDescent="0.25">
      <c r="A278" s="131" t="s">
        <v>137</v>
      </c>
      <c r="B278" s="76" t="s">
        <v>56</v>
      </c>
      <c r="C278" s="80" t="s">
        <v>114</v>
      </c>
      <c r="D278" s="80" t="s">
        <v>38</v>
      </c>
      <c r="E278" s="52"/>
      <c r="F278" s="128"/>
      <c r="G278" s="127"/>
      <c r="H278" s="222">
        <f t="shared" si="135"/>
        <v>57325607</v>
      </c>
      <c r="I278" s="222">
        <f t="shared" si="135"/>
        <v>278560</v>
      </c>
      <c r="J278" s="332">
        <f t="shared" si="106"/>
        <v>57604167</v>
      </c>
      <c r="K278" s="222">
        <f t="shared" si="135"/>
        <v>51986663</v>
      </c>
      <c r="L278" s="222">
        <f t="shared" si="135"/>
        <v>0</v>
      </c>
      <c r="M278" s="332">
        <f t="shared" si="108"/>
        <v>51986663</v>
      </c>
      <c r="N278" s="222">
        <f t="shared" si="135"/>
        <v>51747810</v>
      </c>
      <c r="O278" s="222">
        <f t="shared" si="135"/>
        <v>0</v>
      </c>
      <c r="P278" s="332">
        <f t="shared" si="109"/>
        <v>51747810</v>
      </c>
    </row>
    <row r="279" spans="1:16" ht="39" x14ac:dyDescent="0.25">
      <c r="A279" s="131" t="s">
        <v>138</v>
      </c>
      <c r="B279" s="76" t="s">
        <v>56</v>
      </c>
      <c r="C279" s="80" t="s">
        <v>114</v>
      </c>
      <c r="D279" s="80" t="s">
        <v>96</v>
      </c>
      <c r="E279" s="52"/>
      <c r="F279" s="128"/>
      <c r="G279" s="127"/>
      <c r="H279" s="222">
        <f>SUM(H280+H283+H286+H289+H302+H296+H299+H307+H310+H313)</f>
        <v>57325607</v>
      </c>
      <c r="I279" s="222">
        <f>SUM(I280+I283+I286+I289+I302+I296+I299+I307+I310+I313)</f>
        <v>278560</v>
      </c>
      <c r="J279" s="332">
        <f t="shared" si="106"/>
        <v>57604167</v>
      </c>
      <c r="K279" s="222">
        <f t="shared" ref="K279:N279" si="136">SUM(K280+K283+K286+K289+K302+K296+K299+K307)</f>
        <v>51986663</v>
      </c>
      <c r="L279" s="222">
        <f>SUM(L280+L283+L286+L289+L302+L296+L299+L307)</f>
        <v>0</v>
      </c>
      <c r="M279" s="332">
        <f t="shared" si="108"/>
        <v>51986663</v>
      </c>
      <c r="N279" s="222">
        <f t="shared" si="136"/>
        <v>51747810</v>
      </c>
      <c r="O279" s="222">
        <f>SUM(O280+O283+O286+O289+O302+O296+O299+O307)</f>
        <v>0</v>
      </c>
      <c r="P279" s="332">
        <f t="shared" si="109"/>
        <v>51747810</v>
      </c>
    </row>
    <row r="280" spans="1:16" x14ac:dyDescent="0.25">
      <c r="A280" s="57" t="s">
        <v>67</v>
      </c>
      <c r="B280" s="75" t="s">
        <v>56</v>
      </c>
      <c r="C280" s="81" t="s">
        <v>114</v>
      </c>
      <c r="D280" s="81" t="s">
        <v>96</v>
      </c>
      <c r="E280" s="67">
        <v>926</v>
      </c>
      <c r="F280" s="151">
        <v>80450</v>
      </c>
      <c r="G280" s="152" t="s">
        <v>8</v>
      </c>
      <c r="H280" s="103">
        <f>SUM(H281)</f>
        <v>13233517</v>
      </c>
      <c r="I280" s="103">
        <f>SUM(I281)</f>
        <v>105436</v>
      </c>
      <c r="J280" s="332">
        <f t="shared" si="106"/>
        <v>13338953</v>
      </c>
      <c r="K280" s="103">
        <f t="shared" ref="K280:N280" si="137">SUM(K281)</f>
        <v>17456321</v>
      </c>
      <c r="L280" s="103">
        <f>SUM(L281)</f>
        <v>0</v>
      </c>
      <c r="M280" s="332">
        <f t="shared" si="108"/>
        <v>17456321</v>
      </c>
      <c r="N280" s="103">
        <f t="shared" si="137"/>
        <v>17558041</v>
      </c>
      <c r="O280" s="103">
        <f>SUM(O281)</f>
        <v>0</v>
      </c>
      <c r="P280" s="332">
        <f t="shared" si="109"/>
        <v>17558041</v>
      </c>
    </row>
    <row r="281" spans="1:16" ht="23.25" x14ac:dyDescent="0.25">
      <c r="A281" s="54" t="s">
        <v>16</v>
      </c>
      <c r="B281" s="73" t="s">
        <v>56</v>
      </c>
      <c r="C281" s="82" t="s">
        <v>114</v>
      </c>
      <c r="D281" s="82" t="s">
        <v>96</v>
      </c>
      <c r="E281" s="52">
        <v>926</v>
      </c>
      <c r="F281" s="122">
        <v>80450</v>
      </c>
      <c r="G281" s="121" t="s">
        <v>17</v>
      </c>
      <c r="H281" s="245">
        <f>SUM(H282:H282)</f>
        <v>13233517</v>
      </c>
      <c r="I281" s="245">
        <f>SUM(I282:I282)</f>
        <v>105436</v>
      </c>
      <c r="J281" s="353">
        <f t="shared" si="106"/>
        <v>13338953</v>
      </c>
      <c r="K281" s="245">
        <f t="shared" ref="K281:N281" si="138">SUM(K282:K282)</f>
        <v>17456321</v>
      </c>
      <c r="L281" s="245">
        <f>SUM(L282:L282)</f>
        <v>0</v>
      </c>
      <c r="M281" s="353">
        <f t="shared" si="108"/>
        <v>17456321</v>
      </c>
      <c r="N281" s="245">
        <f t="shared" si="138"/>
        <v>17558041</v>
      </c>
      <c r="O281" s="245">
        <f>SUM(O282:O282)</f>
        <v>0</v>
      </c>
      <c r="P281" s="353">
        <f t="shared" si="109"/>
        <v>17558041</v>
      </c>
    </row>
    <row r="282" spans="1:16" x14ac:dyDescent="0.25">
      <c r="A282" s="126" t="s">
        <v>150</v>
      </c>
      <c r="B282" s="73" t="s">
        <v>56</v>
      </c>
      <c r="C282" s="82" t="s">
        <v>114</v>
      </c>
      <c r="D282" s="82" t="s">
        <v>96</v>
      </c>
      <c r="E282" s="52">
        <v>926</v>
      </c>
      <c r="F282" s="122">
        <v>80450</v>
      </c>
      <c r="G282" s="121" t="s">
        <v>149</v>
      </c>
      <c r="H282" s="245">
        <f>SUM(Лист1!G140)</f>
        <v>13233517</v>
      </c>
      <c r="I282" s="245">
        <f>SUM(Лист1!H140)</f>
        <v>105436</v>
      </c>
      <c r="J282" s="353">
        <f t="shared" si="106"/>
        <v>13338953</v>
      </c>
      <c r="K282" s="245">
        <f>SUM(Лист1!J140)</f>
        <v>17456321</v>
      </c>
      <c r="L282" s="245">
        <f>SUM(Лист1!K140)</f>
        <v>0</v>
      </c>
      <c r="M282" s="353">
        <f t="shared" si="108"/>
        <v>17456321</v>
      </c>
      <c r="N282" s="245">
        <f>SUM(Лист1!M140)</f>
        <v>17558041</v>
      </c>
      <c r="O282" s="245">
        <f>SUM(Лист1!N140)</f>
        <v>0</v>
      </c>
      <c r="P282" s="353">
        <f t="shared" si="109"/>
        <v>17558041</v>
      </c>
    </row>
    <row r="283" spans="1:16" x14ac:dyDescent="0.25">
      <c r="A283" s="131" t="s">
        <v>205</v>
      </c>
      <c r="B283" s="75" t="s">
        <v>56</v>
      </c>
      <c r="C283" s="81" t="s">
        <v>114</v>
      </c>
      <c r="D283" s="81" t="s">
        <v>96</v>
      </c>
      <c r="E283" s="67">
        <v>926</v>
      </c>
      <c r="F283" s="151">
        <v>80480</v>
      </c>
      <c r="G283" s="152" t="s">
        <v>8</v>
      </c>
      <c r="H283" s="103">
        <f>SUM(H284)</f>
        <v>15002899</v>
      </c>
      <c r="I283" s="103">
        <f>SUM(I284)</f>
        <v>110830</v>
      </c>
      <c r="J283" s="332">
        <f t="shared" si="106"/>
        <v>15113729</v>
      </c>
      <c r="K283" s="103">
        <f t="shared" ref="K283:N283" si="139">SUM(K284)</f>
        <v>19794477</v>
      </c>
      <c r="L283" s="103">
        <f>SUM(L284)</f>
        <v>0</v>
      </c>
      <c r="M283" s="332">
        <f t="shared" si="108"/>
        <v>19794477</v>
      </c>
      <c r="N283" s="103">
        <f t="shared" si="139"/>
        <v>20091331</v>
      </c>
      <c r="O283" s="103">
        <f>SUM(O284)</f>
        <v>0</v>
      </c>
      <c r="P283" s="332">
        <f t="shared" si="109"/>
        <v>20091331</v>
      </c>
    </row>
    <row r="284" spans="1:16" ht="23.25" x14ac:dyDescent="0.25">
      <c r="A284" s="54" t="s">
        <v>16</v>
      </c>
      <c r="B284" s="73" t="s">
        <v>56</v>
      </c>
      <c r="C284" s="82" t="s">
        <v>114</v>
      </c>
      <c r="D284" s="82" t="s">
        <v>96</v>
      </c>
      <c r="E284" s="52">
        <v>926</v>
      </c>
      <c r="F284" s="122">
        <v>80480</v>
      </c>
      <c r="G284" s="121" t="s">
        <v>17</v>
      </c>
      <c r="H284" s="245">
        <f>SUM(H285:H285)</f>
        <v>15002899</v>
      </c>
      <c r="I284" s="245">
        <f>SUM(I285:I285)</f>
        <v>110830</v>
      </c>
      <c r="J284" s="353">
        <f t="shared" si="106"/>
        <v>15113729</v>
      </c>
      <c r="K284" s="245">
        <f t="shared" ref="K284:N284" si="140">SUM(K285:K285)</f>
        <v>19794477</v>
      </c>
      <c r="L284" s="245">
        <f>SUM(L285:L285)</f>
        <v>0</v>
      </c>
      <c r="M284" s="353">
        <f t="shared" si="108"/>
        <v>19794477</v>
      </c>
      <c r="N284" s="245">
        <f t="shared" si="140"/>
        <v>20091331</v>
      </c>
      <c r="O284" s="245">
        <f>SUM(O285:O285)</f>
        <v>0</v>
      </c>
      <c r="P284" s="353">
        <f t="shared" si="109"/>
        <v>20091331</v>
      </c>
    </row>
    <row r="285" spans="1:16" x14ac:dyDescent="0.25">
      <c r="A285" s="126" t="s">
        <v>150</v>
      </c>
      <c r="B285" s="73" t="s">
        <v>56</v>
      </c>
      <c r="C285" s="82" t="s">
        <v>114</v>
      </c>
      <c r="D285" s="82" t="s">
        <v>96</v>
      </c>
      <c r="E285" s="52">
        <v>926</v>
      </c>
      <c r="F285" s="122">
        <v>80480</v>
      </c>
      <c r="G285" s="121" t="s">
        <v>149</v>
      </c>
      <c r="H285" s="245">
        <f>SUM(Лист1!G146)</f>
        <v>15002899</v>
      </c>
      <c r="I285" s="245">
        <f>SUM(Лист1!H146)</f>
        <v>110830</v>
      </c>
      <c r="J285" s="353">
        <f t="shared" si="106"/>
        <v>15113729</v>
      </c>
      <c r="K285" s="245">
        <f>SUM(Лист1!J146)</f>
        <v>19794477</v>
      </c>
      <c r="L285" s="245">
        <f>SUM(Лист1!K146)</f>
        <v>0</v>
      </c>
      <c r="M285" s="353">
        <f t="shared" si="108"/>
        <v>19794477</v>
      </c>
      <c r="N285" s="245">
        <f>SUM(Лист1!M146)</f>
        <v>20091331</v>
      </c>
      <c r="O285" s="245">
        <f>SUM(Лист1!N146)</f>
        <v>0</v>
      </c>
      <c r="P285" s="353">
        <f t="shared" si="109"/>
        <v>20091331</v>
      </c>
    </row>
    <row r="286" spans="1:16" x14ac:dyDescent="0.25">
      <c r="A286" s="57" t="s">
        <v>68</v>
      </c>
      <c r="B286" s="75" t="s">
        <v>56</v>
      </c>
      <c r="C286" s="81" t="s">
        <v>114</v>
      </c>
      <c r="D286" s="81" t="s">
        <v>96</v>
      </c>
      <c r="E286" s="67">
        <v>926</v>
      </c>
      <c r="F286" s="151">
        <v>80490</v>
      </c>
      <c r="G286" s="152" t="s">
        <v>8</v>
      </c>
      <c r="H286" s="103">
        <f t="shared" ref="H286:O287" si="141">SUM(H287)</f>
        <v>2020035</v>
      </c>
      <c r="I286" s="103">
        <f t="shared" si="141"/>
        <v>27294</v>
      </c>
      <c r="J286" s="332">
        <f t="shared" si="106"/>
        <v>2047329</v>
      </c>
      <c r="K286" s="103">
        <f t="shared" si="141"/>
        <v>3366463</v>
      </c>
      <c r="L286" s="103">
        <f t="shared" si="141"/>
        <v>0</v>
      </c>
      <c r="M286" s="332">
        <f t="shared" si="108"/>
        <v>3366463</v>
      </c>
      <c r="N286" s="103">
        <f t="shared" si="141"/>
        <v>3405315</v>
      </c>
      <c r="O286" s="103">
        <f t="shared" si="141"/>
        <v>0</v>
      </c>
      <c r="P286" s="332">
        <f t="shared" si="109"/>
        <v>3405315</v>
      </c>
    </row>
    <row r="287" spans="1:16" ht="23.25" x14ac:dyDescent="0.25">
      <c r="A287" s="54" t="s">
        <v>16</v>
      </c>
      <c r="B287" s="73" t="s">
        <v>56</v>
      </c>
      <c r="C287" s="82" t="s">
        <v>114</v>
      </c>
      <c r="D287" s="82" t="s">
        <v>96</v>
      </c>
      <c r="E287" s="52">
        <v>926</v>
      </c>
      <c r="F287" s="122">
        <v>80490</v>
      </c>
      <c r="G287" s="121" t="s">
        <v>17</v>
      </c>
      <c r="H287" s="245">
        <f t="shared" si="141"/>
        <v>2020035</v>
      </c>
      <c r="I287" s="245">
        <f t="shared" si="141"/>
        <v>27294</v>
      </c>
      <c r="J287" s="353">
        <f t="shared" si="106"/>
        <v>2047329</v>
      </c>
      <c r="K287" s="245">
        <f t="shared" si="141"/>
        <v>3366463</v>
      </c>
      <c r="L287" s="245">
        <f t="shared" si="141"/>
        <v>0</v>
      </c>
      <c r="M287" s="353">
        <f t="shared" si="108"/>
        <v>3366463</v>
      </c>
      <c r="N287" s="245">
        <f t="shared" si="141"/>
        <v>3405315</v>
      </c>
      <c r="O287" s="245">
        <f t="shared" si="141"/>
        <v>0</v>
      </c>
      <c r="P287" s="353">
        <f t="shared" si="109"/>
        <v>3405315</v>
      </c>
    </row>
    <row r="288" spans="1:16" x14ac:dyDescent="0.25">
      <c r="A288" s="126" t="s">
        <v>150</v>
      </c>
      <c r="B288" s="73" t="s">
        <v>56</v>
      </c>
      <c r="C288" s="82" t="s">
        <v>114</v>
      </c>
      <c r="D288" s="82" t="s">
        <v>96</v>
      </c>
      <c r="E288" s="52">
        <v>926</v>
      </c>
      <c r="F288" s="122">
        <v>80490</v>
      </c>
      <c r="G288" s="121" t="s">
        <v>149</v>
      </c>
      <c r="H288" s="245">
        <f>SUM(Лист1!G165)</f>
        <v>2020035</v>
      </c>
      <c r="I288" s="245">
        <f>SUM(Лист1!H165)</f>
        <v>27294</v>
      </c>
      <c r="J288" s="353">
        <f t="shared" si="106"/>
        <v>2047329</v>
      </c>
      <c r="K288" s="245">
        <f>SUM(Лист1!J165)</f>
        <v>3366463</v>
      </c>
      <c r="L288" s="245">
        <f>SUM(Лист1!K165)</f>
        <v>0</v>
      </c>
      <c r="M288" s="353">
        <f t="shared" si="108"/>
        <v>3366463</v>
      </c>
      <c r="N288" s="245">
        <f>SUM(Лист1!M165)</f>
        <v>3405315</v>
      </c>
      <c r="O288" s="245">
        <f>SUM(Лист1!N165)</f>
        <v>0</v>
      </c>
      <c r="P288" s="353">
        <f t="shared" si="109"/>
        <v>3405315</v>
      </c>
    </row>
    <row r="289" spans="1:16" ht="26.25" x14ac:dyDescent="0.25">
      <c r="A289" s="131" t="s">
        <v>192</v>
      </c>
      <c r="B289" s="75" t="s">
        <v>56</v>
      </c>
      <c r="C289" s="81" t="s">
        <v>114</v>
      </c>
      <c r="D289" s="81" t="s">
        <v>96</v>
      </c>
      <c r="E289" s="153" t="s">
        <v>65</v>
      </c>
      <c r="F289" s="151">
        <v>80720</v>
      </c>
      <c r="G289" s="152" t="s">
        <v>8</v>
      </c>
      <c r="H289" s="103">
        <f>SUM(H290+H292+H294)</f>
        <v>10375346</v>
      </c>
      <c r="I289" s="103">
        <f>SUM(I290+I292+I294)</f>
        <v>35000</v>
      </c>
      <c r="J289" s="332">
        <f t="shared" si="106"/>
        <v>10410346</v>
      </c>
      <c r="K289" s="103">
        <f t="shared" ref="K289:N289" si="142">SUM(K290+K292+K294)</f>
        <v>10267330</v>
      </c>
      <c r="L289" s="103">
        <f>SUM(L290+L292+L294)</f>
        <v>0</v>
      </c>
      <c r="M289" s="332">
        <f t="shared" si="108"/>
        <v>10267330</v>
      </c>
      <c r="N289" s="103">
        <f t="shared" si="142"/>
        <v>10383923</v>
      </c>
      <c r="O289" s="103">
        <f>SUM(O290+O292+O294)</f>
        <v>0</v>
      </c>
      <c r="P289" s="332">
        <f t="shared" si="109"/>
        <v>10383923</v>
      </c>
    </row>
    <row r="290" spans="1:16" ht="33" x14ac:dyDescent="0.25">
      <c r="A290" s="63" t="s">
        <v>29</v>
      </c>
      <c r="B290" s="73" t="s">
        <v>56</v>
      </c>
      <c r="C290" s="82" t="s">
        <v>114</v>
      </c>
      <c r="D290" s="82" t="s">
        <v>96</v>
      </c>
      <c r="E290" s="127" t="s">
        <v>65</v>
      </c>
      <c r="F290" s="122">
        <v>80720</v>
      </c>
      <c r="G290" s="121" t="s">
        <v>30</v>
      </c>
      <c r="H290" s="245">
        <f>SUM(H291)</f>
        <v>10180893</v>
      </c>
      <c r="I290" s="245">
        <f>SUM(I291)</f>
        <v>35000</v>
      </c>
      <c r="J290" s="353">
        <f t="shared" si="106"/>
        <v>10215893</v>
      </c>
      <c r="K290" s="245">
        <f t="shared" ref="K290:N290" si="143">SUM(K291)</f>
        <v>10222603</v>
      </c>
      <c r="L290" s="245">
        <f>SUM(L291)</f>
        <v>0</v>
      </c>
      <c r="M290" s="353">
        <f t="shared" si="108"/>
        <v>10222603</v>
      </c>
      <c r="N290" s="245">
        <f t="shared" si="143"/>
        <v>10332927</v>
      </c>
      <c r="O290" s="245">
        <f>SUM(O291)</f>
        <v>0</v>
      </c>
      <c r="P290" s="353">
        <f t="shared" si="109"/>
        <v>10332927</v>
      </c>
    </row>
    <row r="291" spans="1:16" x14ac:dyDescent="0.25">
      <c r="A291" s="54" t="s">
        <v>33</v>
      </c>
      <c r="B291" s="73" t="s">
        <v>56</v>
      </c>
      <c r="C291" s="82" t="s">
        <v>114</v>
      </c>
      <c r="D291" s="82" t="s">
        <v>96</v>
      </c>
      <c r="E291" s="127" t="s">
        <v>65</v>
      </c>
      <c r="F291" s="122">
        <v>80720</v>
      </c>
      <c r="G291" s="121" t="s">
        <v>34</v>
      </c>
      <c r="H291" s="245">
        <f>SUM(Лист1!G172)</f>
        <v>10180893</v>
      </c>
      <c r="I291" s="245">
        <f>SUM(Лист1!H172)</f>
        <v>35000</v>
      </c>
      <c r="J291" s="353">
        <f t="shared" si="106"/>
        <v>10215893</v>
      </c>
      <c r="K291" s="245">
        <f>SUM(Лист1!J172)</f>
        <v>10222603</v>
      </c>
      <c r="L291" s="245">
        <f>SUM(Лист1!K172)</f>
        <v>0</v>
      </c>
      <c r="M291" s="353">
        <f t="shared" si="108"/>
        <v>10222603</v>
      </c>
      <c r="N291" s="245">
        <f>SUM(Лист1!M172)</f>
        <v>10332927</v>
      </c>
      <c r="O291" s="245">
        <f>SUM(Лист1!N172)</f>
        <v>0</v>
      </c>
      <c r="P291" s="353">
        <f t="shared" si="109"/>
        <v>10332927</v>
      </c>
    </row>
    <row r="292" spans="1:16" x14ac:dyDescent="0.25">
      <c r="A292" s="63" t="s">
        <v>12</v>
      </c>
      <c r="B292" s="73" t="s">
        <v>56</v>
      </c>
      <c r="C292" s="82" t="s">
        <v>114</v>
      </c>
      <c r="D292" s="82" t="s">
        <v>96</v>
      </c>
      <c r="E292" s="127" t="s">
        <v>65</v>
      </c>
      <c r="F292" s="122">
        <v>80720</v>
      </c>
      <c r="G292" s="121" t="s">
        <v>13</v>
      </c>
      <c r="H292" s="245">
        <f>SUM(H293)</f>
        <v>178953</v>
      </c>
      <c r="I292" s="245">
        <f>SUM(I293)</f>
        <v>0</v>
      </c>
      <c r="J292" s="353">
        <f t="shared" si="106"/>
        <v>178953</v>
      </c>
      <c r="K292" s="245">
        <f t="shared" ref="K292:N292" si="144">SUM(K293)</f>
        <v>33227</v>
      </c>
      <c r="L292" s="245">
        <f>SUM(L293)</f>
        <v>0</v>
      </c>
      <c r="M292" s="353">
        <f t="shared" si="108"/>
        <v>33227</v>
      </c>
      <c r="N292" s="245">
        <f t="shared" si="144"/>
        <v>39496</v>
      </c>
      <c r="O292" s="245">
        <f>SUM(O293)</f>
        <v>0</v>
      </c>
      <c r="P292" s="353">
        <f t="shared" si="109"/>
        <v>39496</v>
      </c>
    </row>
    <row r="293" spans="1:16" x14ac:dyDescent="0.25">
      <c r="A293" s="125" t="s">
        <v>159</v>
      </c>
      <c r="B293" s="73" t="s">
        <v>56</v>
      </c>
      <c r="C293" s="82" t="s">
        <v>114</v>
      </c>
      <c r="D293" s="82" t="s">
        <v>96</v>
      </c>
      <c r="E293" s="127" t="s">
        <v>65</v>
      </c>
      <c r="F293" s="122">
        <v>80720</v>
      </c>
      <c r="G293" s="121" t="s">
        <v>15</v>
      </c>
      <c r="H293" s="245">
        <f>SUM(Лист1!G174)</f>
        <v>178953</v>
      </c>
      <c r="I293" s="245">
        <f>SUM(Лист1!H174)</f>
        <v>0</v>
      </c>
      <c r="J293" s="353">
        <f t="shared" ref="J293:J364" si="145">SUM(H293+I293)</f>
        <v>178953</v>
      </c>
      <c r="K293" s="245">
        <f>SUM(Лист1!J174)</f>
        <v>33227</v>
      </c>
      <c r="L293" s="245">
        <f>SUM(Лист1!K174)</f>
        <v>0</v>
      </c>
      <c r="M293" s="353">
        <f t="shared" ref="M293:M364" si="146">SUM(K293+L293)</f>
        <v>33227</v>
      </c>
      <c r="N293" s="245">
        <f>SUM(Лист1!M174)</f>
        <v>39496</v>
      </c>
      <c r="O293" s="245">
        <f>SUM(Лист1!N174)</f>
        <v>0</v>
      </c>
      <c r="P293" s="353">
        <f t="shared" ref="P293:P364" si="147">SUM(N293+O293)</f>
        <v>39496</v>
      </c>
    </row>
    <row r="294" spans="1:16" x14ac:dyDescent="0.25">
      <c r="A294" s="63" t="s">
        <v>35</v>
      </c>
      <c r="B294" s="73" t="s">
        <v>56</v>
      </c>
      <c r="C294" s="82" t="s">
        <v>114</v>
      </c>
      <c r="D294" s="82" t="s">
        <v>96</v>
      </c>
      <c r="E294" s="127" t="s">
        <v>65</v>
      </c>
      <c r="F294" s="122">
        <v>80720</v>
      </c>
      <c r="G294" s="121" t="s">
        <v>36</v>
      </c>
      <c r="H294" s="245">
        <f>SUM(H295)</f>
        <v>15500</v>
      </c>
      <c r="I294" s="245">
        <f>SUM(I295)</f>
        <v>0</v>
      </c>
      <c r="J294" s="353">
        <f t="shared" si="145"/>
        <v>15500</v>
      </c>
      <c r="K294" s="245">
        <f t="shared" ref="K294:N294" si="148">SUM(K295)</f>
        <v>11500</v>
      </c>
      <c r="L294" s="245">
        <f>SUM(L295)</f>
        <v>0</v>
      </c>
      <c r="M294" s="353">
        <f t="shared" si="146"/>
        <v>11500</v>
      </c>
      <c r="N294" s="245">
        <f t="shared" si="148"/>
        <v>11500</v>
      </c>
      <c r="O294" s="245">
        <f>SUM(O295)</f>
        <v>0</v>
      </c>
      <c r="P294" s="353">
        <f t="shared" si="147"/>
        <v>11500</v>
      </c>
    </row>
    <row r="295" spans="1:16" x14ac:dyDescent="0.25">
      <c r="A295" s="125" t="s">
        <v>141</v>
      </c>
      <c r="B295" s="73" t="s">
        <v>56</v>
      </c>
      <c r="C295" s="82" t="s">
        <v>114</v>
      </c>
      <c r="D295" s="82" t="s">
        <v>96</v>
      </c>
      <c r="E295" s="127" t="s">
        <v>65</v>
      </c>
      <c r="F295" s="122">
        <v>80720</v>
      </c>
      <c r="G295" s="121" t="s">
        <v>140</v>
      </c>
      <c r="H295" s="245">
        <f>SUM(Лист1!G176)</f>
        <v>15500</v>
      </c>
      <c r="I295" s="245">
        <f>SUM(Лист1!H176)</f>
        <v>0</v>
      </c>
      <c r="J295" s="353">
        <f t="shared" si="145"/>
        <v>15500</v>
      </c>
      <c r="K295" s="245">
        <f>SUM(Лист1!J176)</f>
        <v>11500</v>
      </c>
      <c r="L295" s="245">
        <f>SUM(Лист1!K176)</f>
        <v>0</v>
      </c>
      <c r="M295" s="353">
        <f t="shared" si="146"/>
        <v>11500</v>
      </c>
      <c r="N295" s="245">
        <f>SUM(Лист1!M176)</f>
        <v>11500</v>
      </c>
      <c r="O295" s="245">
        <f>SUM(Лист1!N176)</f>
        <v>0</v>
      </c>
      <c r="P295" s="353">
        <f t="shared" si="147"/>
        <v>11500</v>
      </c>
    </row>
    <row r="296" spans="1:16" ht="77.25" x14ac:dyDescent="0.25">
      <c r="A296" s="131" t="s">
        <v>203</v>
      </c>
      <c r="B296" s="75" t="s">
        <v>56</v>
      </c>
      <c r="C296" s="81" t="s">
        <v>114</v>
      </c>
      <c r="D296" s="81" t="s">
        <v>96</v>
      </c>
      <c r="E296" s="67">
        <v>926</v>
      </c>
      <c r="F296" s="151">
        <v>84270</v>
      </c>
      <c r="G296" s="152" t="s">
        <v>8</v>
      </c>
      <c r="H296" s="103">
        <f>SUM(H297)</f>
        <v>4780000</v>
      </c>
      <c r="I296" s="103">
        <f>SUM(I297)</f>
        <v>0</v>
      </c>
      <c r="J296" s="332">
        <f t="shared" si="145"/>
        <v>4780000</v>
      </c>
      <c r="K296" s="103">
        <f t="shared" ref="K296:N296" si="149">SUM(K297)</f>
        <v>0</v>
      </c>
      <c r="L296" s="103">
        <f>SUM(L297)</f>
        <v>0</v>
      </c>
      <c r="M296" s="332">
        <f t="shared" si="146"/>
        <v>0</v>
      </c>
      <c r="N296" s="103">
        <f t="shared" si="149"/>
        <v>0</v>
      </c>
      <c r="O296" s="103">
        <f>SUM(O297)</f>
        <v>0</v>
      </c>
      <c r="P296" s="332">
        <f t="shared" si="147"/>
        <v>0</v>
      </c>
    </row>
    <row r="297" spans="1:16" ht="23.25" x14ac:dyDescent="0.25">
      <c r="A297" s="125" t="s">
        <v>16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84270</v>
      </c>
      <c r="G297" s="121" t="s">
        <v>17</v>
      </c>
      <c r="H297" s="245">
        <f>SUM(H298:H298)</f>
        <v>4780000</v>
      </c>
      <c r="I297" s="245">
        <f>SUM(I298:I298)</f>
        <v>0</v>
      </c>
      <c r="J297" s="353">
        <f t="shared" si="145"/>
        <v>4780000</v>
      </c>
      <c r="K297" s="245">
        <f t="shared" ref="K297:N297" si="150">SUM(K298:K298)</f>
        <v>0</v>
      </c>
      <c r="L297" s="245">
        <f>SUM(L298:L298)</f>
        <v>0</v>
      </c>
      <c r="M297" s="353">
        <f t="shared" si="146"/>
        <v>0</v>
      </c>
      <c r="N297" s="245">
        <f t="shared" si="150"/>
        <v>0</v>
      </c>
      <c r="O297" s="245">
        <f>SUM(O298:O298)</f>
        <v>0</v>
      </c>
      <c r="P297" s="353">
        <f t="shared" si="147"/>
        <v>0</v>
      </c>
    </row>
    <row r="298" spans="1:16" x14ac:dyDescent="0.25">
      <c r="A298" s="126" t="s">
        <v>150</v>
      </c>
      <c r="B298" s="73" t="s">
        <v>56</v>
      </c>
      <c r="C298" s="82" t="s">
        <v>114</v>
      </c>
      <c r="D298" s="82" t="s">
        <v>96</v>
      </c>
      <c r="E298" s="52">
        <v>926</v>
      </c>
      <c r="F298" s="122">
        <v>84270</v>
      </c>
      <c r="G298" s="121" t="s">
        <v>149</v>
      </c>
      <c r="H298" s="245">
        <f>SUM(Лист1!G143)</f>
        <v>4780000</v>
      </c>
      <c r="I298" s="245">
        <f>SUM(Лист1!H143)</f>
        <v>0</v>
      </c>
      <c r="J298" s="353">
        <f t="shared" si="145"/>
        <v>4780000</v>
      </c>
      <c r="K298" s="245">
        <f>SUM(Лист1!J143)</f>
        <v>0</v>
      </c>
      <c r="L298" s="245">
        <f>SUM(Лист1!K143)</f>
        <v>0</v>
      </c>
      <c r="M298" s="353">
        <f t="shared" si="146"/>
        <v>0</v>
      </c>
      <c r="N298" s="245">
        <f>SUM(Лист1!M143)</f>
        <v>0</v>
      </c>
      <c r="O298" s="245">
        <f>SUM(Лист1!N143)</f>
        <v>0</v>
      </c>
      <c r="P298" s="353">
        <f t="shared" si="147"/>
        <v>0</v>
      </c>
    </row>
    <row r="299" spans="1:16" ht="64.5" x14ac:dyDescent="0.25">
      <c r="A299" s="131" t="s">
        <v>208</v>
      </c>
      <c r="B299" s="75" t="s">
        <v>56</v>
      </c>
      <c r="C299" s="81" t="s">
        <v>114</v>
      </c>
      <c r="D299" s="81" t="s">
        <v>96</v>
      </c>
      <c r="E299" s="67">
        <v>926</v>
      </c>
      <c r="F299" s="151">
        <v>84260</v>
      </c>
      <c r="G299" s="152" t="s">
        <v>8</v>
      </c>
      <c r="H299" s="103">
        <f>SUM(H300)</f>
        <v>8312020</v>
      </c>
      <c r="I299" s="103">
        <f>SUM(I300)</f>
        <v>0</v>
      </c>
      <c r="J299" s="332">
        <f t="shared" si="145"/>
        <v>8312020</v>
      </c>
      <c r="K299" s="103">
        <f t="shared" ref="K299:N299" si="151">SUM(K300)</f>
        <v>0</v>
      </c>
      <c r="L299" s="103">
        <f>SUM(L300)</f>
        <v>0</v>
      </c>
      <c r="M299" s="332">
        <f t="shared" si="146"/>
        <v>0</v>
      </c>
      <c r="N299" s="103">
        <f t="shared" si="151"/>
        <v>0</v>
      </c>
      <c r="O299" s="103">
        <f>SUM(O300)</f>
        <v>0</v>
      </c>
      <c r="P299" s="332">
        <f t="shared" si="147"/>
        <v>0</v>
      </c>
    </row>
    <row r="300" spans="1:16" ht="23.25" x14ac:dyDescent="0.25">
      <c r="A300" s="125" t="s">
        <v>16</v>
      </c>
      <c r="B300" s="73" t="s">
        <v>56</v>
      </c>
      <c r="C300" s="82" t="s">
        <v>114</v>
      </c>
      <c r="D300" s="82" t="s">
        <v>96</v>
      </c>
      <c r="E300" s="52">
        <v>926</v>
      </c>
      <c r="F300" s="122">
        <v>84260</v>
      </c>
      <c r="G300" s="121" t="s">
        <v>17</v>
      </c>
      <c r="H300" s="245">
        <f>SUM(H301:H301)</f>
        <v>8312020</v>
      </c>
      <c r="I300" s="245">
        <f>SUM(I301:I301)</f>
        <v>0</v>
      </c>
      <c r="J300" s="353">
        <f t="shared" si="145"/>
        <v>8312020</v>
      </c>
      <c r="K300" s="245">
        <f t="shared" ref="K300:N300" si="152">SUM(K301:K301)</f>
        <v>0</v>
      </c>
      <c r="L300" s="245">
        <f>SUM(L301:L301)</f>
        <v>0</v>
      </c>
      <c r="M300" s="353">
        <f t="shared" si="146"/>
        <v>0</v>
      </c>
      <c r="N300" s="245">
        <f t="shared" si="152"/>
        <v>0</v>
      </c>
      <c r="O300" s="245">
        <f>SUM(O301:O301)</f>
        <v>0</v>
      </c>
      <c r="P300" s="353">
        <f t="shared" si="147"/>
        <v>0</v>
      </c>
    </row>
    <row r="301" spans="1:16" x14ac:dyDescent="0.25">
      <c r="A301" s="126" t="s">
        <v>150</v>
      </c>
      <c r="B301" s="73" t="s">
        <v>56</v>
      </c>
      <c r="C301" s="82" t="s">
        <v>114</v>
      </c>
      <c r="D301" s="82" t="s">
        <v>96</v>
      </c>
      <c r="E301" s="52">
        <v>926</v>
      </c>
      <c r="F301" s="122">
        <v>84260</v>
      </c>
      <c r="G301" s="121" t="s">
        <v>149</v>
      </c>
      <c r="H301" s="245">
        <f>SUM(Лист1!G168+Лист1!G152)</f>
        <v>8312020</v>
      </c>
      <c r="I301" s="245">
        <f>SUM(Лист1!H168+Лист1!H152)</f>
        <v>0</v>
      </c>
      <c r="J301" s="353">
        <f t="shared" si="145"/>
        <v>8312020</v>
      </c>
      <c r="K301" s="245">
        <f>SUM(Лист1!J168+Лист1!J152)</f>
        <v>0</v>
      </c>
      <c r="L301" s="245">
        <f>SUM(Лист1!K168+Лист1!K152)</f>
        <v>0</v>
      </c>
      <c r="M301" s="353">
        <f t="shared" si="146"/>
        <v>0</v>
      </c>
      <c r="N301" s="245">
        <f>SUM(Лист1!M168+Лист1!M152)</f>
        <v>0</v>
      </c>
      <c r="O301" s="245">
        <f>SUM(Лист1!N168+Лист1!N152)</f>
        <v>0</v>
      </c>
      <c r="P301" s="353">
        <f t="shared" si="147"/>
        <v>0</v>
      </c>
    </row>
    <row r="302" spans="1:16" ht="60.75" x14ac:dyDescent="0.25">
      <c r="A302" s="304" t="s">
        <v>373</v>
      </c>
      <c r="B302" s="75" t="s">
        <v>56</v>
      </c>
      <c r="C302" s="81" t="s">
        <v>114</v>
      </c>
      <c r="D302" s="81" t="s">
        <v>96</v>
      </c>
      <c r="E302" s="67">
        <v>926</v>
      </c>
      <c r="F302" s="151">
        <v>14210</v>
      </c>
      <c r="G302" s="152" t="s">
        <v>8</v>
      </c>
      <c r="H302" s="103">
        <f>SUM(H303+H305)</f>
        <v>115200</v>
      </c>
      <c r="I302" s="103">
        <f>SUM(I303+I305)</f>
        <v>0</v>
      </c>
      <c r="J302" s="332">
        <f t="shared" si="145"/>
        <v>115200</v>
      </c>
      <c r="K302" s="103">
        <f t="shared" ref="K302:N302" si="153">SUM(K303+K305)</f>
        <v>115200</v>
      </c>
      <c r="L302" s="103">
        <f>SUM(L303+L305)</f>
        <v>0</v>
      </c>
      <c r="M302" s="332">
        <f t="shared" si="146"/>
        <v>115200</v>
      </c>
      <c r="N302" s="103">
        <f t="shared" si="153"/>
        <v>115200</v>
      </c>
      <c r="O302" s="103">
        <f>SUM(O303+O305)</f>
        <v>0</v>
      </c>
      <c r="P302" s="332">
        <f t="shared" si="147"/>
        <v>115200</v>
      </c>
    </row>
    <row r="303" spans="1:16" ht="23.25" x14ac:dyDescent="0.25">
      <c r="A303" s="54" t="s">
        <v>16</v>
      </c>
      <c r="B303" s="73" t="s">
        <v>56</v>
      </c>
      <c r="C303" s="82" t="s">
        <v>114</v>
      </c>
      <c r="D303" s="82" t="s">
        <v>96</v>
      </c>
      <c r="E303" s="52">
        <v>926</v>
      </c>
      <c r="F303" s="122">
        <v>14210</v>
      </c>
      <c r="G303" s="121" t="s">
        <v>17</v>
      </c>
      <c r="H303" s="245">
        <f t="shared" ref="H303:O303" si="154">SUM(H304)</f>
        <v>111600</v>
      </c>
      <c r="I303" s="245">
        <f t="shared" si="154"/>
        <v>0</v>
      </c>
      <c r="J303" s="353">
        <f t="shared" si="145"/>
        <v>111600</v>
      </c>
      <c r="K303" s="245">
        <f t="shared" si="154"/>
        <v>111600</v>
      </c>
      <c r="L303" s="245">
        <f t="shared" si="154"/>
        <v>0</v>
      </c>
      <c r="M303" s="353">
        <f t="shared" si="146"/>
        <v>111600</v>
      </c>
      <c r="N303" s="245">
        <f t="shared" si="154"/>
        <v>111600</v>
      </c>
      <c r="O303" s="245">
        <f t="shared" si="154"/>
        <v>0</v>
      </c>
      <c r="P303" s="353">
        <f t="shared" si="147"/>
        <v>111600</v>
      </c>
    </row>
    <row r="304" spans="1:16" x14ac:dyDescent="0.25">
      <c r="A304" s="126" t="s">
        <v>150</v>
      </c>
      <c r="B304" s="73" t="s">
        <v>56</v>
      </c>
      <c r="C304" s="82" t="s">
        <v>114</v>
      </c>
      <c r="D304" s="82" t="s">
        <v>96</v>
      </c>
      <c r="E304" s="52">
        <v>926</v>
      </c>
      <c r="F304" s="122">
        <v>14210</v>
      </c>
      <c r="G304" s="121" t="s">
        <v>149</v>
      </c>
      <c r="H304" s="245">
        <f>SUM(Лист1!G149)</f>
        <v>111600</v>
      </c>
      <c r="I304" s="245">
        <f>SUM(Лист1!H149)</f>
        <v>0</v>
      </c>
      <c r="J304" s="353">
        <f t="shared" si="145"/>
        <v>111600</v>
      </c>
      <c r="K304" s="245">
        <f>SUM(Лист1!J149)</f>
        <v>111600</v>
      </c>
      <c r="L304" s="245">
        <f>SUM(Лист1!K149)</f>
        <v>0</v>
      </c>
      <c r="M304" s="353">
        <f t="shared" si="146"/>
        <v>111600</v>
      </c>
      <c r="N304" s="245">
        <f>SUM(Лист1!M149)</f>
        <v>111600</v>
      </c>
      <c r="O304" s="245">
        <f>SUM(Лист1!N149)</f>
        <v>0</v>
      </c>
      <c r="P304" s="353">
        <f t="shared" si="147"/>
        <v>111600</v>
      </c>
    </row>
    <row r="305" spans="1:16" x14ac:dyDescent="0.25">
      <c r="A305" s="125" t="s">
        <v>47</v>
      </c>
      <c r="B305" s="73" t="s">
        <v>56</v>
      </c>
      <c r="C305" s="82" t="s">
        <v>114</v>
      </c>
      <c r="D305" s="82" t="s">
        <v>96</v>
      </c>
      <c r="E305" s="52">
        <v>926</v>
      </c>
      <c r="F305" s="122">
        <v>14210</v>
      </c>
      <c r="G305" s="121" t="s">
        <v>48</v>
      </c>
      <c r="H305" s="245">
        <f>SUM(H306)</f>
        <v>3600</v>
      </c>
      <c r="I305" s="245">
        <f>SUM(I306)</f>
        <v>0</v>
      </c>
      <c r="J305" s="353">
        <f t="shared" si="145"/>
        <v>3600</v>
      </c>
      <c r="K305" s="245">
        <f t="shared" ref="K305:N305" si="155">SUM(K306)</f>
        <v>3600</v>
      </c>
      <c r="L305" s="245">
        <f>SUM(L306)</f>
        <v>0</v>
      </c>
      <c r="M305" s="353">
        <f t="shared" si="146"/>
        <v>3600</v>
      </c>
      <c r="N305" s="245">
        <f t="shared" si="155"/>
        <v>3600</v>
      </c>
      <c r="O305" s="245">
        <f>SUM(O306)</f>
        <v>0</v>
      </c>
      <c r="P305" s="353">
        <f t="shared" si="147"/>
        <v>3600</v>
      </c>
    </row>
    <row r="306" spans="1:16" x14ac:dyDescent="0.25">
      <c r="A306" s="125" t="s">
        <v>144</v>
      </c>
      <c r="B306" s="73" t="s">
        <v>56</v>
      </c>
      <c r="C306" s="82" t="s">
        <v>114</v>
      </c>
      <c r="D306" s="82" t="s">
        <v>96</v>
      </c>
      <c r="E306" s="52">
        <v>926</v>
      </c>
      <c r="F306" s="122">
        <v>14210</v>
      </c>
      <c r="G306" s="121" t="s">
        <v>143</v>
      </c>
      <c r="H306" s="245">
        <f>SUM(Лист1!G179)</f>
        <v>3600</v>
      </c>
      <c r="I306" s="245">
        <f>SUM(Лист1!H179)</f>
        <v>0</v>
      </c>
      <c r="J306" s="353">
        <f t="shared" si="145"/>
        <v>3600</v>
      </c>
      <c r="K306" s="245">
        <f>SUM(Лист1!J179)</f>
        <v>3600</v>
      </c>
      <c r="L306" s="245">
        <f>SUM(Лист1!K179)</f>
        <v>0</v>
      </c>
      <c r="M306" s="353">
        <f t="shared" si="146"/>
        <v>3600</v>
      </c>
      <c r="N306" s="245">
        <f>SUM(Лист1!M179)</f>
        <v>3600</v>
      </c>
      <c r="O306" s="245">
        <f>SUM(Лист1!N179)</f>
        <v>0</v>
      </c>
      <c r="P306" s="353">
        <f t="shared" si="147"/>
        <v>3600</v>
      </c>
    </row>
    <row r="307" spans="1:16" ht="51.75" x14ac:dyDescent="0.25">
      <c r="A307" s="264" t="s">
        <v>287</v>
      </c>
      <c r="B307" s="75" t="s">
        <v>56</v>
      </c>
      <c r="C307" s="81" t="s">
        <v>114</v>
      </c>
      <c r="D307" s="81" t="s">
        <v>96</v>
      </c>
      <c r="E307" s="67">
        <v>926</v>
      </c>
      <c r="F307" s="151" t="s">
        <v>288</v>
      </c>
      <c r="G307" s="152" t="s">
        <v>8</v>
      </c>
      <c r="H307" s="103">
        <f>SUM(H308)</f>
        <v>1998954</v>
      </c>
      <c r="I307" s="103">
        <f>SUM(I308)</f>
        <v>0</v>
      </c>
      <c r="J307" s="332">
        <f t="shared" si="145"/>
        <v>1998954</v>
      </c>
      <c r="K307" s="103">
        <f t="shared" ref="K307:N307" si="156">SUM(K308)</f>
        <v>986872</v>
      </c>
      <c r="L307" s="103">
        <f>SUM(L308)</f>
        <v>0</v>
      </c>
      <c r="M307" s="332">
        <f t="shared" si="146"/>
        <v>986872</v>
      </c>
      <c r="N307" s="103">
        <f t="shared" si="156"/>
        <v>194000</v>
      </c>
      <c r="O307" s="103">
        <f>SUM(O308)</f>
        <v>0</v>
      </c>
      <c r="P307" s="332">
        <f t="shared" si="147"/>
        <v>194000</v>
      </c>
    </row>
    <row r="308" spans="1:16" ht="23.25" x14ac:dyDescent="0.25">
      <c r="A308" s="160" t="s">
        <v>16</v>
      </c>
      <c r="B308" s="73" t="s">
        <v>56</v>
      </c>
      <c r="C308" s="82" t="s">
        <v>114</v>
      </c>
      <c r="D308" s="82" t="s">
        <v>96</v>
      </c>
      <c r="E308" s="52">
        <v>926</v>
      </c>
      <c r="F308" s="122" t="s">
        <v>288</v>
      </c>
      <c r="G308" s="121" t="s">
        <v>17</v>
      </c>
      <c r="H308" s="245">
        <f t="shared" ref="H308:O308" si="157">SUM(H309)</f>
        <v>1998954</v>
      </c>
      <c r="I308" s="245">
        <f t="shared" si="157"/>
        <v>0</v>
      </c>
      <c r="J308" s="353">
        <f t="shared" si="145"/>
        <v>1998954</v>
      </c>
      <c r="K308" s="245">
        <f t="shared" si="157"/>
        <v>986872</v>
      </c>
      <c r="L308" s="245">
        <f t="shared" si="157"/>
        <v>0</v>
      </c>
      <c r="M308" s="353">
        <f t="shared" si="146"/>
        <v>986872</v>
      </c>
      <c r="N308" s="245">
        <f t="shared" si="157"/>
        <v>194000</v>
      </c>
      <c r="O308" s="245">
        <f t="shared" si="157"/>
        <v>0</v>
      </c>
      <c r="P308" s="353">
        <f t="shared" si="147"/>
        <v>194000</v>
      </c>
    </row>
    <row r="309" spans="1:16" x14ac:dyDescent="0.25">
      <c r="A309" s="276" t="s">
        <v>150</v>
      </c>
      <c r="B309" s="73" t="s">
        <v>56</v>
      </c>
      <c r="C309" s="82" t="s">
        <v>114</v>
      </c>
      <c r="D309" s="82" t="s">
        <v>96</v>
      </c>
      <c r="E309" s="52">
        <v>926</v>
      </c>
      <c r="F309" s="122" t="s">
        <v>288</v>
      </c>
      <c r="G309" s="121" t="s">
        <v>149</v>
      </c>
      <c r="H309" s="245">
        <f>SUM(Лист1!G154)</f>
        <v>1998954</v>
      </c>
      <c r="I309" s="245">
        <f>SUM(Лист1!H154)</f>
        <v>0</v>
      </c>
      <c r="J309" s="353">
        <f t="shared" si="145"/>
        <v>1998954</v>
      </c>
      <c r="K309" s="245">
        <f>SUM(Лист1!J154)</f>
        <v>986872</v>
      </c>
      <c r="L309" s="245">
        <f>SUM(Лист1!K154)</f>
        <v>0</v>
      </c>
      <c r="M309" s="353">
        <f t="shared" si="146"/>
        <v>986872</v>
      </c>
      <c r="N309" s="245">
        <f>SUM(Лист1!M154)</f>
        <v>194000</v>
      </c>
      <c r="O309" s="245">
        <f>SUM(Лист1!N154)</f>
        <v>0</v>
      </c>
      <c r="P309" s="353">
        <f t="shared" si="147"/>
        <v>194000</v>
      </c>
    </row>
    <row r="310" spans="1:16" x14ac:dyDescent="0.25">
      <c r="A310" s="264" t="s">
        <v>403</v>
      </c>
      <c r="B310" s="75" t="s">
        <v>56</v>
      </c>
      <c r="C310" s="81" t="s">
        <v>114</v>
      </c>
      <c r="D310" s="81" t="s">
        <v>96</v>
      </c>
      <c r="E310" s="67">
        <v>926</v>
      </c>
      <c r="F310" s="151" t="s">
        <v>404</v>
      </c>
      <c r="G310" s="152" t="s">
        <v>8</v>
      </c>
      <c r="H310" s="103">
        <f t="shared" ref="H310" si="158">SUM(H311)</f>
        <v>423806</v>
      </c>
      <c r="I310" s="103">
        <f t="shared" ref="I310" si="159">SUM(I311)</f>
        <v>0</v>
      </c>
      <c r="J310" s="332">
        <f t="shared" ref="J310:J315" si="160">SUM(H310+I310)</f>
        <v>423806</v>
      </c>
      <c r="K310" s="103">
        <f t="shared" ref="K310:O313" si="161">SUM(K311)</f>
        <v>0</v>
      </c>
      <c r="L310" s="103">
        <f t="shared" si="161"/>
        <v>0</v>
      </c>
      <c r="M310" s="332">
        <f t="shared" ref="M310:M315" si="162">SUM(K310+L310)</f>
        <v>0</v>
      </c>
      <c r="N310" s="103">
        <f t="shared" si="161"/>
        <v>0</v>
      </c>
      <c r="O310" s="103">
        <f t="shared" si="161"/>
        <v>0</v>
      </c>
      <c r="P310" s="332">
        <f t="shared" ref="P310:P315" si="163">SUM(N310+O310)</f>
        <v>0</v>
      </c>
    </row>
    <row r="311" spans="1:16" ht="23.25" x14ac:dyDescent="0.25">
      <c r="A311" s="160" t="s">
        <v>16</v>
      </c>
      <c r="B311" s="73" t="s">
        <v>56</v>
      </c>
      <c r="C311" s="82" t="s">
        <v>114</v>
      </c>
      <c r="D311" s="82" t="s">
        <v>96</v>
      </c>
      <c r="E311" s="52">
        <v>926</v>
      </c>
      <c r="F311" s="122" t="s">
        <v>404</v>
      </c>
      <c r="G311" s="121" t="s">
        <v>17</v>
      </c>
      <c r="H311" s="245">
        <f t="shared" ref="H311:O314" si="164">SUM(H312)</f>
        <v>423806</v>
      </c>
      <c r="I311" s="245">
        <f t="shared" si="164"/>
        <v>0</v>
      </c>
      <c r="J311" s="353">
        <f t="shared" si="160"/>
        <v>423806</v>
      </c>
      <c r="K311" s="245">
        <f t="shared" si="164"/>
        <v>0</v>
      </c>
      <c r="L311" s="245">
        <f t="shared" si="164"/>
        <v>0</v>
      </c>
      <c r="M311" s="353">
        <f t="shared" si="162"/>
        <v>0</v>
      </c>
      <c r="N311" s="245">
        <f t="shared" si="164"/>
        <v>0</v>
      </c>
      <c r="O311" s="245">
        <f t="shared" si="164"/>
        <v>0</v>
      </c>
      <c r="P311" s="353">
        <f t="shared" si="163"/>
        <v>0</v>
      </c>
    </row>
    <row r="312" spans="1:16" x14ac:dyDescent="0.25">
      <c r="A312" s="276" t="s">
        <v>150</v>
      </c>
      <c r="B312" s="73" t="s">
        <v>56</v>
      </c>
      <c r="C312" s="82" t="s">
        <v>114</v>
      </c>
      <c r="D312" s="82" t="s">
        <v>96</v>
      </c>
      <c r="E312" s="52">
        <v>926</v>
      </c>
      <c r="F312" s="122" t="s">
        <v>404</v>
      </c>
      <c r="G312" s="121" t="s">
        <v>149</v>
      </c>
      <c r="H312" s="245">
        <f>SUM(Лист1!G157)</f>
        <v>423806</v>
      </c>
      <c r="I312" s="245">
        <f>SUM(Лист1!H157)</f>
        <v>0</v>
      </c>
      <c r="J312" s="353">
        <f t="shared" si="160"/>
        <v>423806</v>
      </c>
      <c r="K312" s="245">
        <f>SUM(Лист1!J157)</f>
        <v>0</v>
      </c>
      <c r="L312" s="245">
        <f>SUM(Лист1!K157)</f>
        <v>0</v>
      </c>
      <c r="M312" s="353">
        <f t="shared" si="162"/>
        <v>0</v>
      </c>
      <c r="N312" s="245">
        <f>SUM(Лист1!M157)</f>
        <v>0</v>
      </c>
      <c r="O312" s="245">
        <f>SUM(Лист1!N157)</f>
        <v>0</v>
      </c>
      <c r="P312" s="353">
        <f t="shared" si="163"/>
        <v>0</v>
      </c>
    </row>
    <row r="313" spans="1:16" ht="51.75" x14ac:dyDescent="0.25">
      <c r="A313" s="264" t="s">
        <v>402</v>
      </c>
      <c r="B313" s="75" t="s">
        <v>56</v>
      </c>
      <c r="C313" s="81" t="s">
        <v>114</v>
      </c>
      <c r="D313" s="81" t="s">
        <v>96</v>
      </c>
      <c r="E313" s="67">
        <v>926</v>
      </c>
      <c r="F313" s="151" t="s">
        <v>405</v>
      </c>
      <c r="G313" s="152" t="s">
        <v>8</v>
      </c>
      <c r="H313" s="103">
        <f t="shared" ref="H313" si="165">SUM(H314)</f>
        <v>1063830</v>
      </c>
      <c r="I313" s="103">
        <f t="shared" ref="I313" si="166">SUM(I314)</f>
        <v>0</v>
      </c>
      <c r="J313" s="332">
        <f t="shared" si="160"/>
        <v>1063830</v>
      </c>
      <c r="K313" s="103">
        <f t="shared" si="161"/>
        <v>0</v>
      </c>
      <c r="L313" s="103">
        <f t="shared" si="161"/>
        <v>0</v>
      </c>
      <c r="M313" s="332">
        <f t="shared" si="162"/>
        <v>0</v>
      </c>
      <c r="N313" s="103">
        <f t="shared" si="161"/>
        <v>0</v>
      </c>
      <c r="O313" s="103">
        <f t="shared" si="161"/>
        <v>0</v>
      </c>
      <c r="P313" s="332">
        <f t="shared" si="163"/>
        <v>0</v>
      </c>
    </row>
    <row r="314" spans="1:16" ht="23.25" x14ac:dyDescent="0.25">
      <c r="A314" s="160" t="s">
        <v>16</v>
      </c>
      <c r="B314" s="73" t="s">
        <v>56</v>
      </c>
      <c r="C314" s="82" t="s">
        <v>114</v>
      </c>
      <c r="D314" s="82" t="s">
        <v>96</v>
      </c>
      <c r="E314" s="52">
        <v>926</v>
      </c>
      <c r="F314" s="122" t="s">
        <v>405</v>
      </c>
      <c r="G314" s="121" t="s">
        <v>17</v>
      </c>
      <c r="H314" s="245">
        <f t="shared" si="164"/>
        <v>1063830</v>
      </c>
      <c r="I314" s="245">
        <f t="shared" si="164"/>
        <v>0</v>
      </c>
      <c r="J314" s="353">
        <f t="shared" si="160"/>
        <v>1063830</v>
      </c>
      <c r="K314" s="245">
        <f t="shared" si="164"/>
        <v>0</v>
      </c>
      <c r="L314" s="245">
        <f t="shared" si="164"/>
        <v>0</v>
      </c>
      <c r="M314" s="353">
        <f t="shared" si="162"/>
        <v>0</v>
      </c>
      <c r="N314" s="245">
        <f t="shared" si="164"/>
        <v>0</v>
      </c>
      <c r="O314" s="245">
        <f t="shared" si="164"/>
        <v>0</v>
      </c>
      <c r="P314" s="353">
        <f t="shared" si="163"/>
        <v>0</v>
      </c>
    </row>
    <row r="315" spans="1:16" x14ac:dyDescent="0.25">
      <c r="A315" s="276" t="s">
        <v>150</v>
      </c>
      <c r="B315" s="73" t="s">
        <v>56</v>
      </c>
      <c r="C315" s="82" t="s">
        <v>114</v>
      </c>
      <c r="D315" s="82" t="s">
        <v>96</v>
      </c>
      <c r="E315" s="52">
        <v>926</v>
      </c>
      <c r="F315" s="122" t="s">
        <v>405</v>
      </c>
      <c r="G315" s="121" t="s">
        <v>149</v>
      </c>
      <c r="H315" s="245">
        <f>SUM(Лист1!G160)</f>
        <v>1063830</v>
      </c>
      <c r="I315" s="245">
        <f>SUM(Лист1!H160)</f>
        <v>0</v>
      </c>
      <c r="J315" s="353">
        <f t="shared" si="160"/>
        <v>1063830</v>
      </c>
      <c r="K315" s="245">
        <f>SUM(Лист1!J160)</f>
        <v>0</v>
      </c>
      <c r="L315" s="245">
        <f>SUM(Лист1!K160)</f>
        <v>0</v>
      </c>
      <c r="M315" s="353">
        <f t="shared" si="162"/>
        <v>0</v>
      </c>
      <c r="N315" s="245">
        <f>SUM(Лист1!M160)</f>
        <v>0</v>
      </c>
      <c r="O315" s="245">
        <f>SUM(Лист1!N160)</f>
        <v>0</v>
      </c>
      <c r="P315" s="353">
        <f t="shared" si="163"/>
        <v>0</v>
      </c>
    </row>
    <row r="316" spans="1:16" ht="18" x14ac:dyDescent="0.25">
      <c r="A316" s="166" t="s">
        <v>272</v>
      </c>
      <c r="B316" s="76" t="s">
        <v>56</v>
      </c>
      <c r="C316" s="80" t="s">
        <v>147</v>
      </c>
      <c r="D316" s="81"/>
      <c r="E316" s="153"/>
      <c r="F316" s="151"/>
      <c r="G316" s="152"/>
      <c r="H316" s="103">
        <f>SUM(H317)</f>
        <v>1745028</v>
      </c>
      <c r="I316" s="103">
        <f>SUM(I317)</f>
        <v>0</v>
      </c>
      <c r="J316" s="332">
        <f t="shared" si="145"/>
        <v>1745028</v>
      </c>
      <c r="K316" s="103">
        <f t="shared" ref="K316:N316" si="167">SUM(K317)</f>
        <v>1456801</v>
      </c>
      <c r="L316" s="103">
        <f>SUM(L317)</f>
        <v>0</v>
      </c>
      <c r="M316" s="332">
        <f t="shared" si="146"/>
        <v>1456801</v>
      </c>
      <c r="N316" s="103">
        <f t="shared" si="167"/>
        <v>1463064</v>
      </c>
      <c r="O316" s="103">
        <f>SUM(O317)</f>
        <v>0</v>
      </c>
      <c r="P316" s="332">
        <f t="shared" si="147"/>
        <v>1463064</v>
      </c>
    </row>
    <row r="317" spans="1:16" ht="26.25" x14ac:dyDescent="0.25">
      <c r="A317" s="64" t="s">
        <v>131</v>
      </c>
      <c r="B317" s="76" t="s">
        <v>56</v>
      </c>
      <c r="C317" s="80" t="s">
        <v>147</v>
      </c>
      <c r="D317" s="80" t="s">
        <v>38</v>
      </c>
      <c r="E317" s="52"/>
      <c r="F317" s="122"/>
      <c r="G317" s="121"/>
      <c r="H317" s="103">
        <f t="shared" ref="H317:O318" si="168">SUM(H318)</f>
        <v>1745028</v>
      </c>
      <c r="I317" s="103">
        <f t="shared" si="168"/>
        <v>0</v>
      </c>
      <c r="J317" s="332">
        <f t="shared" si="145"/>
        <v>1745028</v>
      </c>
      <c r="K317" s="103">
        <f t="shared" si="168"/>
        <v>1456801</v>
      </c>
      <c r="L317" s="103">
        <f t="shared" si="168"/>
        <v>0</v>
      </c>
      <c r="M317" s="332">
        <f t="shared" si="146"/>
        <v>1456801</v>
      </c>
      <c r="N317" s="103">
        <f t="shared" si="168"/>
        <v>1463064</v>
      </c>
      <c r="O317" s="103">
        <f t="shared" si="168"/>
        <v>0</v>
      </c>
      <c r="P317" s="332">
        <f t="shared" si="147"/>
        <v>1463064</v>
      </c>
    </row>
    <row r="318" spans="1:16" ht="26.25" x14ac:dyDescent="0.25">
      <c r="A318" s="64" t="s">
        <v>139</v>
      </c>
      <c r="B318" s="76" t="s">
        <v>56</v>
      </c>
      <c r="C318" s="80" t="s">
        <v>147</v>
      </c>
      <c r="D318" s="80" t="s">
        <v>96</v>
      </c>
      <c r="E318" s="52"/>
      <c r="F318" s="122"/>
      <c r="G318" s="121"/>
      <c r="H318" s="103">
        <f>SUM(H319)</f>
        <v>1745028</v>
      </c>
      <c r="I318" s="103">
        <f>SUM(I319)</f>
        <v>0</v>
      </c>
      <c r="J318" s="332">
        <f t="shared" si="145"/>
        <v>1745028</v>
      </c>
      <c r="K318" s="103">
        <f t="shared" si="168"/>
        <v>1456801</v>
      </c>
      <c r="L318" s="103">
        <f>SUM(L319)</f>
        <v>0</v>
      </c>
      <c r="M318" s="332">
        <f t="shared" si="146"/>
        <v>1456801</v>
      </c>
      <c r="N318" s="103">
        <f t="shared" si="168"/>
        <v>1463064</v>
      </c>
      <c r="O318" s="103">
        <f>SUM(O319)</f>
        <v>0</v>
      </c>
      <c r="P318" s="332">
        <f t="shared" si="147"/>
        <v>1463064</v>
      </c>
    </row>
    <row r="319" spans="1:16" ht="24.75" x14ac:dyDescent="0.25">
      <c r="A319" s="96" t="s">
        <v>28</v>
      </c>
      <c r="B319" s="75" t="s">
        <v>56</v>
      </c>
      <c r="C319" s="81" t="s">
        <v>147</v>
      </c>
      <c r="D319" s="81" t="s">
        <v>96</v>
      </c>
      <c r="E319" s="153" t="s">
        <v>65</v>
      </c>
      <c r="F319" s="153" t="s">
        <v>187</v>
      </c>
      <c r="G319" s="153" t="s">
        <v>8</v>
      </c>
      <c r="H319" s="103">
        <f>SUM(H320+H322)</f>
        <v>1745028</v>
      </c>
      <c r="I319" s="103">
        <f>SUM(I320+I322)</f>
        <v>0</v>
      </c>
      <c r="J319" s="332">
        <f t="shared" si="145"/>
        <v>1745028</v>
      </c>
      <c r="K319" s="103">
        <f t="shared" ref="K319:N319" si="169">SUM(K320+K322)</f>
        <v>1456801</v>
      </c>
      <c r="L319" s="103">
        <f>SUM(L320+L322)</f>
        <v>0</v>
      </c>
      <c r="M319" s="332">
        <f t="shared" si="146"/>
        <v>1456801</v>
      </c>
      <c r="N319" s="103">
        <f t="shared" si="169"/>
        <v>1463064</v>
      </c>
      <c r="O319" s="103">
        <f>SUM(O320+O322)</f>
        <v>0</v>
      </c>
      <c r="P319" s="332">
        <f t="shared" si="147"/>
        <v>1463064</v>
      </c>
    </row>
    <row r="320" spans="1:16" ht="34.5" x14ac:dyDescent="0.25">
      <c r="A320" s="54" t="s">
        <v>29</v>
      </c>
      <c r="B320" s="73" t="s">
        <v>56</v>
      </c>
      <c r="C320" s="82" t="s">
        <v>147</v>
      </c>
      <c r="D320" s="82" t="s">
        <v>96</v>
      </c>
      <c r="E320" s="127" t="s">
        <v>65</v>
      </c>
      <c r="F320" s="127" t="s">
        <v>187</v>
      </c>
      <c r="G320" s="127" t="s">
        <v>30</v>
      </c>
      <c r="H320" s="245">
        <f>SUM(H321)</f>
        <v>1411147</v>
      </c>
      <c r="I320" s="245">
        <f>SUM(I321)</f>
        <v>0</v>
      </c>
      <c r="J320" s="353">
        <f t="shared" si="145"/>
        <v>1411147</v>
      </c>
      <c r="K320" s="245">
        <f t="shared" ref="K320:N320" si="170">SUM(K321)</f>
        <v>1344225</v>
      </c>
      <c r="L320" s="245">
        <f>SUM(L321)</f>
        <v>0</v>
      </c>
      <c r="M320" s="353">
        <f t="shared" si="146"/>
        <v>1344225</v>
      </c>
      <c r="N320" s="245">
        <f t="shared" si="170"/>
        <v>1344225</v>
      </c>
      <c r="O320" s="245">
        <f>SUM(O321)</f>
        <v>0</v>
      </c>
      <c r="P320" s="353">
        <f t="shared" si="147"/>
        <v>1344225</v>
      </c>
    </row>
    <row r="321" spans="1:16" x14ac:dyDescent="0.25">
      <c r="A321" s="54" t="s">
        <v>31</v>
      </c>
      <c r="B321" s="73" t="s">
        <v>56</v>
      </c>
      <c r="C321" s="82" t="s">
        <v>147</v>
      </c>
      <c r="D321" s="82" t="s">
        <v>96</v>
      </c>
      <c r="E321" s="127" t="s">
        <v>65</v>
      </c>
      <c r="F321" s="127" t="s">
        <v>187</v>
      </c>
      <c r="G321" s="127" t="s">
        <v>32</v>
      </c>
      <c r="H321" s="245">
        <f>SUM(Лист1!G182)</f>
        <v>1411147</v>
      </c>
      <c r="I321" s="245">
        <f>SUM(Лист1!H182)</f>
        <v>0</v>
      </c>
      <c r="J321" s="353">
        <f t="shared" si="145"/>
        <v>1411147</v>
      </c>
      <c r="K321" s="245">
        <f>SUM(Лист1!J182)</f>
        <v>1344225</v>
      </c>
      <c r="L321" s="245">
        <f>SUM(Лист1!K182)</f>
        <v>0</v>
      </c>
      <c r="M321" s="353">
        <f t="shared" si="146"/>
        <v>1344225</v>
      </c>
      <c r="N321" s="245">
        <f>SUM(Лист1!M182)</f>
        <v>1344225</v>
      </c>
      <c r="O321" s="245">
        <f>SUM(Лист1!N182)</f>
        <v>0</v>
      </c>
      <c r="P321" s="353">
        <f t="shared" si="147"/>
        <v>1344225</v>
      </c>
    </row>
    <row r="322" spans="1:16" x14ac:dyDescent="0.25">
      <c r="A322" s="54" t="s">
        <v>12</v>
      </c>
      <c r="B322" s="73" t="s">
        <v>56</v>
      </c>
      <c r="C322" s="82" t="s">
        <v>147</v>
      </c>
      <c r="D322" s="82" t="s">
        <v>96</v>
      </c>
      <c r="E322" s="127" t="s">
        <v>65</v>
      </c>
      <c r="F322" s="127" t="s">
        <v>187</v>
      </c>
      <c r="G322" s="127" t="s">
        <v>13</v>
      </c>
      <c r="H322" s="245">
        <f>SUM(H323)</f>
        <v>333881</v>
      </c>
      <c r="I322" s="245">
        <f>SUM(I323)</f>
        <v>0</v>
      </c>
      <c r="J322" s="353">
        <f t="shared" si="145"/>
        <v>333881</v>
      </c>
      <c r="K322" s="245">
        <f t="shared" ref="K322:N322" si="171">SUM(K323)</f>
        <v>112576</v>
      </c>
      <c r="L322" s="245">
        <f>SUM(L323)</f>
        <v>0</v>
      </c>
      <c r="M322" s="353">
        <f t="shared" si="146"/>
        <v>112576</v>
      </c>
      <c r="N322" s="245">
        <f t="shared" si="171"/>
        <v>118839</v>
      </c>
      <c r="O322" s="245">
        <f>SUM(O323)</f>
        <v>0</v>
      </c>
      <c r="P322" s="353">
        <f t="shared" si="147"/>
        <v>118839</v>
      </c>
    </row>
    <row r="323" spans="1:16" x14ac:dyDescent="0.25">
      <c r="A323" s="125" t="s">
        <v>159</v>
      </c>
      <c r="B323" s="73" t="s">
        <v>56</v>
      </c>
      <c r="C323" s="82" t="s">
        <v>147</v>
      </c>
      <c r="D323" s="82" t="s">
        <v>96</v>
      </c>
      <c r="E323" s="127" t="s">
        <v>65</v>
      </c>
      <c r="F323" s="127" t="s">
        <v>187</v>
      </c>
      <c r="G323" s="127" t="s">
        <v>15</v>
      </c>
      <c r="H323" s="245">
        <f>SUM(Лист1!G184)</f>
        <v>333881</v>
      </c>
      <c r="I323" s="245">
        <f>SUM(Лист1!H184)</f>
        <v>0</v>
      </c>
      <c r="J323" s="353">
        <f t="shared" si="145"/>
        <v>333881</v>
      </c>
      <c r="K323" s="245">
        <f>SUM(Лист1!J184)</f>
        <v>112576</v>
      </c>
      <c r="L323" s="245">
        <f>SUM(Лист1!K184)</f>
        <v>0</v>
      </c>
      <c r="M323" s="353">
        <f t="shared" si="146"/>
        <v>112576</v>
      </c>
      <c r="N323" s="245">
        <f>SUM(Лист1!M184)</f>
        <v>118839</v>
      </c>
      <c r="O323" s="245">
        <f>SUM(Лист1!N184)</f>
        <v>0</v>
      </c>
      <c r="P323" s="353">
        <f t="shared" si="147"/>
        <v>118839</v>
      </c>
    </row>
    <row r="324" spans="1:16" ht="31.5" x14ac:dyDescent="0.25">
      <c r="A324" s="259" t="s">
        <v>271</v>
      </c>
      <c r="B324" s="76" t="s">
        <v>44</v>
      </c>
      <c r="C324" s="238" t="s">
        <v>148</v>
      </c>
      <c r="D324" s="80"/>
      <c r="E324" s="52"/>
      <c r="F324" s="122"/>
      <c r="G324" s="121"/>
      <c r="H324" s="103">
        <f t="shared" ref="H324:O329" si="172">SUM(H325)</f>
        <v>50000</v>
      </c>
      <c r="I324" s="103">
        <f t="shared" si="172"/>
        <v>0</v>
      </c>
      <c r="J324" s="332">
        <f t="shared" si="145"/>
        <v>50000</v>
      </c>
      <c r="K324" s="103">
        <f t="shared" si="172"/>
        <v>50000</v>
      </c>
      <c r="L324" s="103">
        <f t="shared" si="172"/>
        <v>0</v>
      </c>
      <c r="M324" s="332">
        <f t="shared" si="146"/>
        <v>50000</v>
      </c>
      <c r="N324" s="103">
        <f t="shared" si="172"/>
        <v>0</v>
      </c>
      <c r="O324" s="103">
        <f t="shared" si="172"/>
        <v>0</v>
      </c>
      <c r="P324" s="332">
        <f t="shared" si="147"/>
        <v>0</v>
      </c>
    </row>
    <row r="325" spans="1:16" ht="51.75" x14ac:dyDescent="0.25">
      <c r="A325" s="135" t="s">
        <v>165</v>
      </c>
      <c r="B325" s="76" t="s">
        <v>44</v>
      </c>
      <c r="C325" s="238" t="s">
        <v>148</v>
      </c>
      <c r="D325" s="80" t="s">
        <v>38</v>
      </c>
      <c r="E325" s="52"/>
      <c r="F325" s="122"/>
      <c r="G325" s="121"/>
      <c r="H325" s="103">
        <f t="shared" si="172"/>
        <v>50000</v>
      </c>
      <c r="I325" s="103">
        <f t="shared" si="172"/>
        <v>0</v>
      </c>
      <c r="J325" s="332">
        <f t="shared" si="145"/>
        <v>50000</v>
      </c>
      <c r="K325" s="103">
        <f t="shared" si="172"/>
        <v>50000</v>
      </c>
      <c r="L325" s="103">
        <f t="shared" si="172"/>
        <v>0</v>
      </c>
      <c r="M325" s="332">
        <f t="shared" si="146"/>
        <v>50000</v>
      </c>
      <c r="N325" s="103">
        <f t="shared" si="172"/>
        <v>0</v>
      </c>
      <c r="O325" s="103">
        <f t="shared" si="172"/>
        <v>0</v>
      </c>
      <c r="P325" s="332">
        <f t="shared" si="147"/>
        <v>0</v>
      </c>
    </row>
    <row r="326" spans="1:16" ht="18" x14ac:dyDescent="0.25">
      <c r="A326" s="135" t="s">
        <v>229</v>
      </c>
      <c r="B326" s="76" t="s">
        <v>44</v>
      </c>
      <c r="C326" s="238" t="s">
        <v>148</v>
      </c>
      <c r="D326" s="80" t="s">
        <v>85</v>
      </c>
      <c r="E326" s="52"/>
      <c r="F326" s="122"/>
      <c r="G326" s="121"/>
      <c r="H326" s="103">
        <f>SUM(H328)</f>
        <v>50000</v>
      </c>
      <c r="I326" s="103">
        <f>SUM(I328)</f>
        <v>0</v>
      </c>
      <c r="J326" s="332">
        <f t="shared" si="145"/>
        <v>50000</v>
      </c>
      <c r="K326" s="103">
        <f t="shared" ref="K326:N326" si="173">SUM(K328)</f>
        <v>50000</v>
      </c>
      <c r="L326" s="103">
        <f>SUM(L328)</f>
        <v>0</v>
      </c>
      <c r="M326" s="332">
        <f t="shared" si="146"/>
        <v>50000</v>
      </c>
      <c r="N326" s="103">
        <f t="shared" si="173"/>
        <v>0</v>
      </c>
      <c r="O326" s="103">
        <f>SUM(O328)</f>
        <v>0</v>
      </c>
      <c r="P326" s="332">
        <f t="shared" si="147"/>
        <v>0</v>
      </c>
    </row>
    <row r="327" spans="1:16" ht="18" x14ac:dyDescent="0.25">
      <c r="A327" s="101" t="s">
        <v>69</v>
      </c>
      <c r="B327" s="75" t="s">
        <v>44</v>
      </c>
      <c r="C327" s="75" t="s">
        <v>148</v>
      </c>
      <c r="D327" s="81" t="s">
        <v>85</v>
      </c>
      <c r="E327" s="153" t="s">
        <v>88</v>
      </c>
      <c r="F327" s="151" t="s">
        <v>126</v>
      </c>
      <c r="G327" s="151" t="s">
        <v>8</v>
      </c>
      <c r="H327" s="103">
        <f>SUM(H328)</f>
        <v>50000</v>
      </c>
      <c r="I327" s="103">
        <f>SUM(I328)</f>
        <v>0</v>
      </c>
      <c r="J327" s="332">
        <f t="shared" si="145"/>
        <v>50000</v>
      </c>
      <c r="K327" s="103">
        <f t="shared" ref="K327:N327" si="174">SUM(K328)</f>
        <v>50000</v>
      </c>
      <c r="L327" s="103">
        <f>SUM(L328)</f>
        <v>0</v>
      </c>
      <c r="M327" s="332">
        <f t="shared" si="146"/>
        <v>50000</v>
      </c>
      <c r="N327" s="103">
        <f t="shared" si="174"/>
        <v>0</v>
      </c>
      <c r="O327" s="103">
        <f>SUM(O328)</f>
        <v>0</v>
      </c>
      <c r="P327" s="332">
        <f t="shared" si="147"/>
        <v>0</v>
      </c>
    </row>
    <row r="328" spans="1:16" x14ac:dyDescent="0.25">
      <c r="A328" s="234" t="s">
        <v>229</v>
      </c>
      <c r="B328" s="75" t="s">
        <v>44</v>
      </c>
      <c r="C328" s="75" t="s">
        <v>148</v>
      </c>
      <c r="D328" s="81" t="s">
        <v>85</v>
      </c>
      <c r="E328" s="153" t="s">
        <v>88</v>
      </c>
      <c r="F328" s="153" t="s">
        <v>230</v>
      </c>
      <c r="G328" s="153" t="s">
        <v>8</v>
      </c>
      <c r="H328" s="103">
        <f t="shared" si="172"/>
        <v>50000</v>
      </c>
      <c r="I328" s="103">
        <f t="shared" si="172"/>
        <v>0</v>
      </c>
      <c r="J328" s="332">
        <f t="shared" si="145"/>
        <v>50000</v>
      </c>
      <c r="K328" s="103">
        <f t="shared" si="172"/>
        <v>50000</v>
      </c>
      <c r="L328" s="103">
        <f t="shared" si="172"/>
        <v>0</v>
      </c>
      <c r="M328" s="332">
        <f t="shared" si="146"/>
        <v>50000</v>
      </c>
      <c r="N328" s="103">
        <f t="shared" si="172"/>
        <v>0</v>
      </c>
      <c r="O328" s="103">
        <f t="shared" si="172"/>
        <v>0</v>
      </c>
      <c r="P328" s="332">
        <f t="shared" si="147"/>
        <v>0</v>
      </c>
    </row>
    <row r="329" spans="1:16" x14ac:dyDescent="0.25">
      <c r="A329" s="133" t="s">
        <v>35</v>
      </c>
      <c r="B329" s="73" t="s">
        <v>44</v>
      </c>
      <c r="C329" s="90" t="s">
        <v>148</v>
      </c>
      <c r="D329" s="82" t="s">
        <v>85</v>
      </c>
      <c r="E329" s="127" t="s">
        <v>88</v>
      </c>
      <c r="F329" s="127" t="s">
        <v>230</v>
      </c>
      <c r="G329" s="127" t="s">
        <v>36</v>
      </c>
      <c r="H329" s="245">
        <f t="shared" si="172"/>
        <v>50000</v>
      </c>
      <c r="I329" s="245">
        <f t="shared" si="172"/>
        <v>0</v>
      </c>
      <c r="J329" s="353">
        <f t="shared" si="145"/>
        <v>50000</v>
      </c>
      <c r="K329" s="245">
        <f t="shared" si="172"/>
        <v>50000</v>
      </c>
      <c r="L329" s="245">
        <f t="shared" si="172"/>
        <v>0</v>
      </c>
      <c r="M329" s="353">
        <f t="shared" si="146"/>
        <v>50000</v>
      </c>
      <c r="N329" s="245">
        <f t="shared" si="172"/>
        <v>0</v>
      </c>
      <c r="O329" s="245">
        <f t="shared" si="172"/>
        <v>0</v>
      </c>
      <c r="P329" s="353">
        <f t="shared" si="147"/>
        <v>0</v>
      </c>
    </row>
    <row r="330" spans="1:16" ht="23.25" x14ac:dyDescent="0.25">
      <c r="A330" s="125" t="s">
        <v>82</v>
      </c>
      <c r="B330" s="73" t="s">
        <v>44</v>
      </c>
      <c r="C330" s="90" t="s">
        <v>148</v>
      </c>
      <c r="D330" s="82" t="s">
        <v>85</v>
      </c>
      <c r="E330" s="127" t="s">
        <v>88</v>
      </c>
      <c r="F330" s="127" t="s">
        <v>230</v>
      </c>
      <c r="G330" s="127" t="s">
        <v>83</v>
      </c>
      <c r="H330" s="245">
        <f>SUM(Лист1!G282)</f>
        <v>50000</v>
      </c>
      <c r="I330" s="245">
        <f>SUM(Лист1!H282)</f>
        <v>0</v>
      </c>
      <c r="J330" s="353">
        <f t="shared" si="145"/>
        <v>50000</v>
      </c>
      <c r="K330" s="245">
        <f>SUM(Лист1!J282)</f>
        <v>50000</v>
      </c>
      <c r="L330" s="245">
        <f>SUM(Лист1!K282)</f>
        <v>0</v>
      </c>
      <c r="M330" s="353">
        <f t="shared" si="146"/>
        <v>50000</v>
      </c>
      <c r="N330" s="245">
        <f>SUM(Лист1!M282)</f>
        <v>0</v>
      </c>
      <c r="O330" s="245">
        <f>SUM(Лист1!N282)</f>
        <v>0</v>
      </c>
      <c r="P330" s="353">
        <f t="shared" si="147"/>
        <v>0</v>
      </c>
    </row>
    <row r="331" spans="1:16" ht="31.5" x14ac:dyDescent="0.25">
      <c r="A331" s="259" t="s">
        <v>340</v>
      </c>
      <c r="B331" s="76" t="s">
        <v>27</v>
      </c>
      <c r="C331" s="238" t="s">
        <v>148</v>
      </c>
      <c r="D331" s="80"/>
      <c r="E331" s="52"/>
      <c r="F331" s="122"/>
      <c r="G331" s="121"/>
      <c r="H331" s="222">
        <f t="shared" ref="H331:O336" si="175">SUM(H332)</f>
        <v>100000</v>
      </c>
      <c r="I331" s="222">
        <f t="shared" si="175"/>
        <v>0</v>
      </c>
      <c r="J331" s="332">
        <f t="shared" si="145"/>
        <v>100000</v>
      </c>
      <c r="K331" s="222">
        <f t="shared" si="175"/>
        <v>100000</v>
      </c>
      <c r="L331" s="222">
        <f t="shared" si="175"/>
        <v>0</v>
      </c>
      <c r="M331" s="332">
        <f t="shared" si="146"/>
        <v>100000</v>
      </c>
      <c r="N331" s="222">
        <f t="shared" si="175"/>
        <v>100000</v>
      </c>
      <c r="O331" s="222">
        <f t="shared" si="175"/>
        <v>0</v>
      </c>
      <c r="P331" s="332">
        <f t="shared" si="147"/>
        <v>100000</v>
      </c>
    </row>
    <row r="332" spans="1:16" ht="26.25" x14ac:dyDescent="0.25">
      <c r="A332" s="135" t="s">
        <v>341</v>
      </c>
      <c r="B332" s="76" t="s">
        <v>27</v>
      </c>
      <c r="C332" s="238" t="s">
        <v>148</v>
      </c>
      <c r="D332" s="80" t="s">
        <v>38</v>
      </c>
      <c r="E332" s="52"/>
      <c r="F332" s="122"/>
      <c r="G332" s="121"/>
      <c r="H332" s="222">
        <f t="shared" si="175"/>
        <v>100000</v>
      </c>
      <c r="I332" s="222">
        <f t="shared" si="175"/>
        <v>0</v>
      </c>
      <c r="J332" s="332">
        <f t="shared" si="145"/>
        <v>100000</v>
      </c>
      <c r="K332" s="222">
        <f t="shared" si="175"/>
        <v>100000</v>
      </c>
      <c r="L332" s="222">
        <f t="shared" si="175"/>
        <v>0</v>
      </c>
      <c r="M332" s="332">
        <f t="shared" si="146"/>
        <v>100000</v>
      </c>
      <c r="N332" s="222">
        <f t="shared" si="175"/>
        <v>100000</v>
      </c>
      <c r="O332" s="222">
        <f t="shared" si="175"/>
        <v>0</v>
      </c>
      <c r="P332" s="332">
        <f t="shared" si="147"/>
        <v>100000</v>
      </c>
    </row>
    <row r="333" spans="1:16" ht="18" x14ac:dyDescent="0.25">
      <c r="A333" s="135" t="s">
        <v>338</v>
      </c>
      <c r="B333" s="76" t="s">
        <v>27</v>
      </c>
      <c r="C333" s="238" t="s">
        <v>148</v>
      </c>
      <c r="D333" s="80" t="s">
        <v>85</v>
      </c>
      <c r="E333" s="52"/>
      <c r="F333" s="122"/>
      <c r="G333" s="121"/>
      <c r="H333" s="222">
        <f>SUM(H335)</f>
        <v>100000</v>
      </c>
      <c r="I333" s="222">
        <f>SUM(I335)</f>
        <v>0</v>
      </c>
      <c r="J333" s="332">
        <f t="shared" si="145"/>
        <v>100000</v>
      </c>
      <c r="K333" s="222">
        <f t="shared" ref="K333:N333" si="176">SUM(K335)</f>
        <v>100000</v>
      </c>
      <c r="L333" s="222">
        <f>SUM(L335)</f>
        <v>0</v>
      </c>
      <c r="M333" s="332">
        <f t="shared" si="146"/>
        <v>100000</v>
      </c>
      <c r="N333" s="222">
        <f t="shared" si="176"/>
        <v>100000</v>
      </c>
      <c r="O333" s="222">
        <f>SUM(O335)</f>
        <v>0</v>
      </c>
      <c r="P333" s="332">
        <f t="shared" si="147"/>
        <v>100000</v>
      </c>
    </row>
    <row r="334" spans="1:16" ht="18" x14ac:dyDescent="0.25">
      <c r="A334" s="101" t="s">
        <v>69</v>
      </c>
      <c r="B334" s="75" t="s">
        <v>27</v>
      </c>
      <c r="C334" s="230" t="s">
        <v>148</v>
      </c>
      <c r="D334" s="81" t="s">
        <v>85</v>
      </c>
      <c r="E334" s="153" t="s">
        <v>88</v>
      </c>
      <c r="F334" s="151" t="s">
        <v>126</v>
      </c>
      <c r="G334" s="151" t="s">
        <v>8</v>
      </c>
      <c r="H334" s="222">
        <f>SUM(H335)</f>
        <v>100000</v>
      </c>
      <c r="I334" s="222">
        <f>SUM(I335)</f>
        <v>0</v>
      </c>
      <c r="J334" s="332">
        <f t="shared" si="145"/>
        <v>100000</v>
      </c>
      <c r="K334" s="222">
        <f t="shared" ref="K334:N335" si="177">SUM(K335)</f>
        <v>100000</v>
      </c>
      <c r="L334" s="222">
        <f>SUM(L335)</f>
        <v>0</v>
      </c>
      <c r="M334" s="332">
        <f t="shared" si="146"/>
        <v>100000</v>
      </c>
      <c r="N334" s="222">
        <f t="shared" si="177"/>
        <v>100000</v>
      </c>
      <c r="O334" s="222">
        <f>SUM(O335)</f>
        <v>0</v>
      </c>
      <c r="P334" s="332">
        <f t="shared" si="147"/>
        <v>100000</v>
      </c>
    </row>
    <row r="335" spans="1:16" x14ac:dyDescent="0.25">
      <c r="A335" s="131" t="s">
        <v>338</v>
      </c>
      <c r="B335" s="75" t="s">
        <v>27</v>
      </c>
      <c r="C335" s="230" t="s">
        <v>148</v>
      </c>
      <c r="D335" s="81" t="s">
        <v>85</v>
      </c>
      <c r="E335" s="153" t="s">
        <v>88</v>
      </c>
      <c r="F335" s="153" t="s">
        <v>342</v>
      </c>
      <c r="G335" s="153" t="s">
        <v>8</v>
      </c>
      <c r="H335" s="225">
        <f>SUM(H336)</f>
        <v>100000</v>
      </c>
      <c r="I335" s="225">
        <f>SUM(I336)</f>
        <v>0</v>
      </c>
      <c r="J335" s="332">
        <f t="shared" si="145"/>
        <v>100000</v>
      </c>
      <c r="K335" s="225">
        <f t="shared" si="177"/>
        <v>100000</v>
      </c>
      <c r="L335" s="225">
        <f>SUM(L336)</f>
        <v>0</v>
      </c>
      <c r="M335" s="332">
        <f t="shared" si="146"/>
        <v>100000</v>
      </c>
      <c r="N335" s="225">
        <f t="shared" si="177"/>
        <v>100000</v>
      </c>
      <c r="O335" s="225">
        <f>SUM(O336)</f>
        <v>0</v>
      </c>
      <c r="P335" s="332">
        <f t="shared" si="147"/>
        <v>100000</v>
      </c>
    </row>
    <row r="336" spans="1:16" x14ac:dyDescent="0.25">
      <c r="A336" s="125" t="s">
        <v>12</v>
      </c>
      <c r="B336" s="73" t="s">
        <v>27</v>
      </c>
      <c r="C336" s="90" t="s">
        <v>148</v>
      </c>
      <c r="D336" s="82" t="s">
        <v>85</v>
      </c>
      <c r="E336" s="127" t="s">
        <v>88</v>
      </c>
      <c r="F336" s="127" t="s">
        <v>342</v>
      </c>
      <c r="G336" s="121" t="s">
        <v>13</v>
      </c>
      <c r="H336" s="226">
        <f t="shared" si="175"/>
        <v>100000</v>
      </c>
      <c r="I336" s="226">
        <f t="shared" si="175"/>
        <v>0</v>
      </c>
      <c r="J336" s="332">
        <f t="shared" si="145"/>
        <v>100000</v>
      </c>
      <c r="K336" s="226">
        <f t="shared" si="175"/>
        <v>100000</v>
      </c>
      <c r="L336" s="226">
        <f t="shared" si="175"/>
        <v>0</v>
      </c>
      <c r="M336" s="332">
        <f t="shared" si="146"/>
        <v>100000</v>
      </c>
      <c r="N336" s="226">
        <f t="shared" si="175"/>
        <v>100000</v>
      </c>
      <c r="O336" s="226">
        <f t="shared" si="175"/>
        <v>0</v>
      </c>
      <c r="P336" s="332">
        <f t="shared" si="147"/>
        <v>100000</v>
      </c>
    </row>
    <row r="337" spans="1:16" ht="22.5" x14ac:dyDescent="0.25">
      <c r="A337" s="235" t="s">
        <v>154</v>
      </c>
      <c r="B337" s="73" t="s">
        <v>27</v>
      </c>
      <c r="C337" s="90" t="s">
        <v>148</v>
      </c>
      <c r="D337" s="82" t="s">
        <v>85</v>
      </c>
      <c r="E337" s="127" t="s">
        <v>88</v>
      </c>
      <c r="F337" s="127" t="s">
        <v>342</v>
      </c>
      <c r="G337" s="121" t="s">
        <v>15</v>
      </c>
      <c r="H337" s="207">
        <f>SUM(Лист1!G229)</f>
        <v>100000</v>
      </c>
      <c r="I337" s="207">
        <f>SUM(Лист1!H229)</f>
        <v>0</v>
      </c>
      <c r="J337" s="332">
        <f t="shared" si="145"/>
        <v>100000</v>
      </c>
      <c r="K337" s="207">
        <f>SUM(Лист1!J229)</f>
        <v>100000</v>
      </c>
      <c r="L337" s="207">
        <f>SUM(Лист1!K229)</f>
        <v>0</v>
      </c>
      <c r="M337" s="332">
        <f t="shared" si="146"/>
        <v>100000</v>
      </c>
      <c r="N337" s="207">
        <f>SUM(Лист1!M229)</f>
        <v>100000</v>
      </c>
      <c r="O337" s="207">
        <f>SUM(Лист1!N229)</f>
        <v>0</v>
      </c>
      <c r="P337" s="332">
        <f t="shared" si="147"/>
        <v>100000</v>
      </c>
    </row>
    <row r="338" spans="1:16" ht="18" x14ac:dyDescent="0.25">
      <c r="A338" s="259" t="s">
        <v>270</v>
      </c>
      <c r="B338" s="76" t="s">
        <v>38</v>
      </c>
      <c r="C338" s="238" t="s">
        <v>148</v>
      </c>
      <c r="D338" s="80"/>
      <c r="E338" s="52"/>
      <c r="F338" s="122"/>
      <c r="G338" s="121"/>
      <c r="H338" s="222">
        <f t="shared" ref="H338:O339" si="178">SUM(H339)</f>
        <v>2490742.7999999998</v>
      </c>
      <c r="I338" s="222">
        <f t="shared" si="178"/>
        <v>0</v>
      </c>
      <c r="J338" s="332">
        <f t="shared" si="145"/>
        <v>2490742.7999999998</v>
      </c>
      <c r="K338" s="222">
        <f t="shared" si="178"/>
        <v>2490742.7999999998</v>
      </c>
      <c r="L338" s="222">
        <f t="shared" si="178"/>
        <v>0</v>
      </c>
      <c r="M338" s="332">
        <f t="shared" si="146"/>
        <v>2490742.7999999998</v>
      </c>
      <c r="N338" s="222">
        <f t="shared" si="178"/>
        <v>2490742.7999999998</v>
      </c>
      <c r="O338" s="222">
        <f t="shared" si="178"/>
        <v>0</v>
      </c>
      <c r="P338" s="332">
        <f t="shared" si="147"/>
        <v>2490742.7999999998</v>
      </c>
    </row>
    <row r="339" spans="1:16" ht="26.25" x14ac:dyDescent="0.25">
      <c r="A339" s="135" t="s">
        <v>171</v>
      </c>
      <c r="B339" s="76" t="s">
        <v>38</v>
      </c>
      <c r="C339" s="238" t="s">
        <v>148</v>
      </c>
      <c r="D339" s="80" t="s">
        <v>38</v>
      </c>
      <c r="E339" s="52"/>
      <c r="F339" s="122"/>
      <c r="G339" s="121"/>
      <c r="H339" s="222">
        <f t="shared" si="178"/>
        <v>2490742.7999999998</v>
      </c>
      <c r="I339" s="222">
        <f t="shared" si="178"/>
        <v>0</v>
      </c>
      <c r="J339" s="332">
        <f t="shared" si="145"/>
        <v>2490742.7999999998</v>
      </c>
      <c r="K339" s="222">
        <f t="shared" si="178"/>
        <v>2490742.7999999998</v>
      </c>
      <c r="L339" s="222">
        <f t="shared" si="178"/>
        <v>0</v>
      </c>
      <c r="M339" s="332">
        <f t="shared" si="146"/>
        <v>2490742.7999999998</v>
      </c>
      <c r="N339" s="222">
        <f t="shared" si="178"/>
        <v>2490742.7999999998</v>
      </c>
      <c r="O339" s="222">
        <f t="shared" si="178"/>
        <v>0</v>
      </c>
      <c r="P339" s="332">
        <f t="shared" si="147"/>
        <v>2490742.7999999998</v>
      </c>
    </row>
    <row r="340" spans="1:16" ht="26.25" x14ac:dyDescent="0.25">
      <c r="A340" s="135" t="s">
        <v>260</v>
      </c>
      <c r="B340" s="76" t="s">
        <v>38</v>
      </c>
      <c r="C340" s="238" t="s">
        <v>148</v>
      </c>
      <c r="D340" s="80" t="s">
        <v>85</v>
      </c>
      <c r="E340" s="52"/>
      <c r="F340" s="122"/>
      <c r="G340" s="121"/>
      <c r="H340" s="222">
        <f>SUM(H342)</f>
        <v>2490742.7999999998</v>
      </c>
      <c r="I340" s="222">
        <f>SUM(I342)</f>
        <v>0</v>
      </c>
      <c r="J340" s="332">
        <f t="shared" si="145"/>
        <v>2490742.7999999998</v>
      </c>
      <c r="K340" s="222">
        <f t="shared" ref="K340:N340" si="179">SUM(K342)</f>
        <v>2490742.7999999998</v>
      </c>
      <c r="L340" s="222">
        <f>SUM(L342)</f>
        <v>0</v>
      </c>
      <c r="M340" s="332">
        <f t="shared" si="146"/>
        <v>2490742.7999999998</v>
      </c>
      <c r="N340" s="222">
        <f t="shared" si="179"/>
        <v>2490742.7999999998</v>
      </c>
      <c r="O340" s="222">
        <f>SUM(O342)</f>
        <v>0</v>
      </c>
      <c r="P340" s="332">
        <f t="shared" si="147"/>
        <v>2490742.7999999998</v>
      </c>
    </row>
    <row r="341" spans="1:16" ht="18" x14ac:dyDescent="0.25">
      <c r="A341" s="101" t="s">
        <v>69</v>
      </c>
      <c r="B341" s="75" t="s">
        <v>38</v>
      </c>
      <c r="C341" s="256" t="s">
        <v>148</v>
      </c>
      <c r="D341" s="81" t="s">
        <v>85</v>
      </c>
      <c r="E341" s="153" t="s">
        <v>88</v>
      </c>
      <c r="F341" s="151" t="s">
        <v>126</v>
      </c>
      <c r="G341" s="151" t="s">
        <v>8</v>
      </c>
      <c r="H341" s="222">
        <f>SUM(H342)</f>
        <v>2490742.7999999998</v>
      </c>
      <c r="I341" s="222">
        <f>SUM(I342)</f>
        <v>0</v>
      </c>
      <c r="J341" s="332">
        <f t="shared" si="145"/>
        <v>2490742.7999999998</v>
      </c>
      <c r="K341" s="222">
        <f t="shared" ref="K341:N341" si="180">SUM(K342)</f>
        <v>2490742.7999999998</v>
      </c>
      <c r="L341" s="222">
        <f>SUM(L342)</f>
        <v>0</v>
      </c>
      <c r="M341" s="332">
        <f t="shared" si="146"/>
        <v>2490742.7999999998</v>
      </c>
      <c r="N341" s="222">
        <f t="shared" si="180"/>
        <v>2490742.7999999998</v>
      </c>
      <c r="O341" s="222">
        <f>SUM(O342)</f>
        <v>0</v>
      </c>
      <c r="P341" s="332">
        <f t="shared" si="147"/>
        <v>2490742.7999999998</v>
      </c>
    </row>
    <row r="342" spans="1:16" ht="26.25" x14ac:dyDescent="0.25">
      <c r="A342" s="173" t="s">
        <v>260</v>
      </c>
      <c r="B342" s="75" t="s">
        <v>38</v>
      </c>
      <c r="C342" s="256" t="s">
        <v>148</v>
      </c>
      <c r="D342" s="81" t="s">
        <v>85</v>
      </c>
      <c r="E342" s="153" t="s">
        <v>88</v>
      </c>
      <c r="F342" s="148" t="s">
        <v>247</v>
      </c>
      <c r="G342" s="148" t="s">
        <v>8</v>
      </c>
      <c r="H342" s="225">
        <f t="shared" ref="H342:O343" si="181">SUM(H343)</f>
        <v>2490742.7999999998</v>
      </c>
      <c r="I342" s="225">
        <f t="shared" si="181"/>
        <v>0</v>
      </c>
      <c r="J342" s="332">
        <f t="shared" si="145"/>
        <v>2490742.7999999998</v>
      </c>
      <c r="K342" s="225">
        <f t="shared" si="181"/>
        <v>2490742.7999999998</v>
      </c>
      <c r="L342" s="225">
        <f t="shared" si="181"/>
        <v>0</v>
      </c>
      <c r="M342" s="332">
        <f t="shared" si="146"/>
        <v>2490742.7999999998</v>
      </c>
      <c r="N342" s="225">
        <f t="shared" si="181"/>
        <v>2490742.7999999998</v>
      </c>
      <c r="O342" s="225">
        <f t="shared" si="181"/>
        <v>0</v>
      </c>
      <c r="P342" s="332">
        <f t="shared" si="147"/>
        <v>2490742.7999999998</v>
      </c>
    </row>
    <row r="343" spans="1:16" x14ac:dyDescent="0.25">
      <c r="A343" s="126" t="s">
        <v>78</v>
      </c>
      <c r="B343" s="73" t="s">
        <v>38</v>
      </c>
      <c r="C343" s="90" t="s">
        <v>148</v>
      </c>
      <c r="D343" s="82" t="s">
        <v>85</v>
      </c>
      <c r="E343" s="127" t="s">
        <v>88</v>
      </c>
      <c r="F343" s="146" t="s">
        <v>247</v>
      </c>
      <c r="G343" s="121" t="s">
        <v>79</v>
      </c>
      <c r="H343" s="226">
        <f>SUM(H344)</f>
        <v>2490742.7999999998</v>
      </c>
      <c r="I343" s="226">
        <f>SUM(I344)</f>
        <v>0</v>
      </c>
      <c r="J343" s="353">
        <f t="shared" si="145"/>
        <v>2490742.7999999998</v>
      </c>
      <c r="K343" s="226">
        <f t="shared" si="181"/>
        <v>2490742.7999999998</v>
      </c>
      <c r="L343" s="226">
        <f>SUM(L344)</f>
        <v>0</v>
      </c>
      <c r="M343" s="353">
        <f t="shared" si="146"/>
        <v>2490742.7999999998</v>
      </c>
      <c r="N343" s="226">
        <f t="shared" si="181"/>
        <v>2490742.7999999998</v>
      </c>
      <c r="O343" s="226">
        <f>SUM(O344)</f>
        <v>0</v>
      </c>
      <c r="P343" s="353">
        <f t="shared" si="147"/>
        <v>2490742.7999999998</v>
      </c>
    </row>
    <row r="344" spans="1:16" ht="45.75" x14ac:dyDescent="0.25">
      <c r="A344" s="126" t="s">
        <v>282</v>
      </c>
      <c r="B344" s="73" t="s">
        <v>38</v>
      </c>
      <c r="C344" s="90" t="s">
        <v>148</v>
      </c>
      <c r="D344" s="82" t="s">
        <v>85</v>
      </c>
      <c r="E344" s="127" t="s">
        <v>88</v>
      </c>
      <c r="F344" s="146" t="s">
        <v>247</v>
      </c>
      <c r="G344" s="121" t="s">
        <v>162</v>
      </c>
      <c r="H344" s="226">
        <f>SUM(Лист1!G367)</f>
        <v>2490742.7999999998</v>
      </c>
      <c r="I344" s="226">
        <f>SUM(Лист1!H367)</f>
        <v>0</v>
      </c>
      <c r="J344" s="353">
        <f t="shared" si="145"/>
        <v>2490742.7999999998</v>
      </c>
      <c r="K344" s="226">
        <f>SUM(Лист1!J367)</f>
        <v>2490742.7999999998</v>
      </c>
      <c r="L344" s="226">
        <f>SUM(Лист1!K367)</f>
        <v>0</v>
      </c>
      <c r="M344" s="353">
        <f t="shared" si="146"/>
        <v>2490742.7999999998</v>
      </c>
      <c r="N344" s="226">
        <f>SUM(Лист1!M367)</f>
        <v>2490742.7999999998</v>
      </c>
      <c r="O344" s="226">
        <f>SUM(Лист1!N367)</f>
        <v>0</v>
      </c>
      <c r="P344" s="353">
        <f t="shared" si="147"/>
        <v>2490742.7999999998</v>
      </c>
    </row>
    <row r="345" spans="1:16" ht="18" x14ac:dyDescent="0.25">
      <c r="A345" s="259" t="s">
        <v>267</v>
      </c>
      <c r="B345" s="76" t="s">
        <v>96</v>
      </c>
      <c r="C345" s="238" t="s">
        <v>148</v>
      </c>
      <c r="D345" s="80"/>
      <c r="E345" s="52"/>
      <c r="F345" s="122"/>
      <c r="G345" s="121"/>
      <c r="H345" s="222">
        <f t="shared" ref="H345:O346" si="182">SUM(H346)</f>
        <v>5000</v>
      </c>
      <c r="I345" s="222">
        <f t="shared" si="182"/>
        <v>0</v>
      </c>
      <c r="J345" s="332">
        <f t="shared" si="145"/>
        <v>5000</v>
      </c>
      <c r="K345" s="222">
        <f t="shared" si="182"/>
        <v>0</v>
      </c>
      <c r="L345" s="222">
        <f t="shared" si="182"/>
        <v>0</v>
      </c>
      <c r="M345" s="332">
        <f t="shared" si="146"/>
        <v>0</v>
      </c>
      <c r="N345" s="222">
        <f t="shared" si="182"/>
        <v>0</v>
      </c>
      <c r="O345" s="222">
        <f t="shared" si="182"/>
        <v>0</v>
      </c>
      <c r="P345" s="332">
        <f t="shared" si="147"/>
        <v>0</v>
      </c>
    </row>
    <row r="346" spans="1:16" ht="64.5" x14ac:dyDescent="0.25">
      <c r="A346" s="64" t="s">
        <v>268</v>
      </c>
      <c r="B346" s="76" t="s">
        <v>96</v>
      </c>
      <c r="C346" s="238" t="s">
        <v>148</v>
      </c>
      <c r="D346" s="80" t="s">
        <v>38</v>
      </c>
      <c r="E346" s="52"/>
      <c r="F346" s="122"/>
      <c r="G346" s="121"/>
      <c r="H346" s="222">
        <f t="shared" si="182"/>
        <v>5000</v>
      </c>
      <c r="I346" s="222">
        <f t="shared" si="182"/>
        <v>0</v>
      </c>
      <c r="J346" s="332">
        <f t="shared" si="145"/>
        <v>5000</v>
      </c>
      <c r="K346" s="222">
        <f t="shared" si="182"/>
        <v>0</v>
      </c>
      <c r="L346" s="222">
        <f t="shared" si="182"/>
        <v>0</v>
      </c>
      <c r="M346" s="332">
        <f t="shared" si="146"/>
        <v>0</v>
      </c>
      <c r="N346" s="222">
        <f t="shared" si="182"/>
        <v>0</v>
      </c>
      <c r="O346" s="222">
        <f t="shared" si="182"/>
        <v>0</v>
      </c>
      <c r="P346" s="332">
        <f t="shared" si="147"/>
        <v>0</v>
      </c>
    </row>
    <row r="347" spans="1:16" ht="18" x14ac:dyDescent="0.25">
      <c r="A347" s="135" t="s">
        <v>266</v>
      </c>
      <c r="B347" s="76" t="s">
        <v>96</v>
      </c>
      <c r="C347" s="238" t="s">
        <v>148</v>
      </c>
      <c r="D347" s="80" t="s">
        <v>85</v>
      </c>
      <c r="E347" s="52"/>
      <c r="F347" s="122"/>
      <c r="G347" s="121"/>
      <c r="H347" s="222">
        <f>SUM(H349)</f>
        <v>5000</v>
      </c>
      <c r="I347" s="222">
        <f>SUM(I349)</f>
        <v>0</v>
      </c>
      <c r="J347" s="332">
        <f t="shared" si="145"/>
        <v>5000</v>
      </c>
      <c r="K347" s="222">
        <f t="shared" ref="K347:N347" si="183">SUM(K349)</f>
        <v>0</v>
      </c>
      <c r="L347" s="222">
        <f>SUM(L349)</f>
        <v>0</v>
      </c>
      <c r="M347" s="332">
        <f t="shared" si="146"/>
        <v>0</v>
      </c>
      <c r="N347" s="222">
        <f t="shared" si="183"/>
        <v>0</v>
      </c>
      <c r="O347" s="222">
        <f>SUM(O349)</f>
        <v>0</v>
      </c>
      <c r="P347" s="332">
        <f t="shared" si="147"/>
        <v>0</v>
      </c>
    </row>
    <row r="348" spans="1:16" ht="18" x14ac:dyDescent="0.25">
      <c r="A348" s="101" t="s">
        <v>69</v>
      </c>
      <c r="B348" s="75" t="s">
        <v>96</v>
      </c>
      <c r="C348" s="256" t="s">
        <v>148</v>
      </c>
      <c r="D348" s="81" t="s">
        <v>85</v>
      </c>
      <c r="E348" s="153" t="s">
        <v>88</v>
      </c>
      <c r="F348" s="151" t="s">
        <v>126</v>
      </c>
      <c r="G348" s="151" t="s">
        <v>8</v>
      </c>
      <c r="H348" s="222">
        <f>SUM(H349)</f>
        <v>5000</v>
      </c>
      <c r="I348" s="222">
        <f>SUM(I349)</f>
        <v>0</v>
      </c>
      <c r="J348" s="332">
        <f t="shared" si="145"/>
        <v>5000</v>
      </c>
      <c r="K348" s="222">
        <f t="shared" ref="K348:N348" si="184">SUM(K349)</f>
        <v>0</v>
      </c>
      <c r="L348" s="222">
        <f>SUM(L349)</f>
        <v>0</v>
      </c>
      <c r="M348" s="332">
        <f t="shared" si="146"/>
        <v>0</v>
      </c>
      <c r="N348" s="222">
        <f t="shared" si="184"/>
        <v>0</v>
      </c>
      <c r="O348" s="222">
        <f>SUM(O349)</f>
        <v>0</v>
      </c>
      <c r="P348" s="332">
        <f t="shared" si="147"/>
        <v>0</v>
      </c>
    </row>
    <row r="349" spans="1:16" x14ac:dyDescent="0.25">
      <c r="A349" s="275" t="s">
        <v>266</v>
      </c>
      <c r="B349" s="75" t="s">
        <v>96</v>
      </c>
      <c r="C349" s="256" t="s">
        <v>148</v>
      </c>
      <c r="D349" s="81" t="s">
        <v>85</v>
      </c>
      <c r="E349" s="153" t="s">
        <v>88</v>
      </c>
      <c r="F349" s="148" t="s">
        <v>265</v>
      </c>
      <c r="G349" s="148" t="s">
        <v>8</v>
      </c>
      <c r="H349" s="225">
        <f t="shared" ref="H349:O350" si="185">SUM(H350)</f>
        <v>5000</v>
      </c>
      <c r="I349" s="225">
        <f t="shared" si="185"/>
        <v>0</v>
      </c>
      <c r="J349" s="332">
        <f t="shared" si="145"/>
        <v>5000</v>
      </c>
      <c r="K349" s="225">
        <f t="shared" si="185"/>
        <v>0</v>
      </c>
      <c r="L349" s="225">
        <f t="shared" si="185"/>
        <v>0</v>
      </c>
      <c r="M349" s="332">
        <f t="shared" si="146"/>
        <v>0</v>
      </c>
      <c r="N349" s="225">
        <f t="shared" si="185"/>
        <v>0</v>
      </c>
      <c r="O349" s="225">
        <f t="shared" si="185"/>
        <v>0</v>
      </c>
      <c r="P349" s="332">
        <f t="shared" si="147"/>
        <v>0</v>
      </c>
    </row>
    <row r="350" spans="1:16" x14ac:dyDescent="0.25">
      <c r="A350" s="125" t="s">
        <v>12</v>
      </c>
      <c r="B350" s="73" t="s">
        <v>96</v>
      </c>
      <c r="C350" s="90" t="s">
        <v>148</v>
      </c>
      <c r="D350" s="82" t="s">
        <v>85</v>
      </c>
      <c r="E350" s="127" t="s">
        <v>88</v>
      </c>
      <c r="F350" s="146" t="s">
        <v>265</v>
      </c>
      <c r="G350" s="121" t="s">
        <v>13</v>
      </c>
      <c r="H350" s="226">
        <f>SUM(H351)</f>
        <v>5000</v>
      </c>
      <c r="I350" s="226">
        <f>SUM(I351)</f>
        <v>0</v>
      </c>
      <c r="J350" s="353">
        <f t="shared" si="145"/>
        <v>5000</v>
      </c>
      <c r="K350" s="226">
        <f t="shared" si="185"/>
        <v>0</v>
      </c>
      <c r="L350" s="226">
        <f>SUM(L351)</f>
        <v>0</v>
      </c>
      <c r="M350" s="353">
        <f t="shared" si="146"/>
        <v>0</v>
      </c>
      <c r="N350" s="226">
        <f t="shared" si="185"/>
        <v>0</v>
      </c>
      <c r="O350" s="226">
        <f>SUM(O351)</f>
        <v>0</v>
      </c>
      <c r="P350" s="353">
        <f t="shared" si="147"/>
        <v>0</v>
      </c>
    </row>
    <row r="351" spans="1:16" ht="22.5" x14ac:dyDescent="0.25">
      <c r="A351" s="235" t="s">
        <v>154</v>
      </c>
      <c r="B351" s="73" t="s">
        <v>96</v>
      </c>
      <c r="C351" s="90" t="s">
        <v>148</v>
      </c>
      <c r="D351" s="82" t="s">
        <v>85</v>
      </c>
      <c r="E351" s="127" t="s">
        <v>88</v>
      </c>
      <c r="F351" s="146" t="s">
        <v>265</v>
      </c>
      <c r="G351" s="121" t="s">
        <v>15</v>
      </c>
      <c r="H351" s="226">
        <f>SUM(Лист1!G232)</f>
        <v>5000</v>
      </c>
      <c r="I351" s="226">
        <f>SUM(Лист1!H232)</f>
        <v>0</v>
      </c>
      <c r="J351" s="353">
        <f t="shared" si="145"/>
        <v>5000</v>
      </c>
      <c r="K351" s="226">
        <f>SUM(Лист1!J232)</f>
        <v>0</v>
      </c>
      <c r="L351" s="226">
        <f>SUM(Лист1!K232)</f>
        <v>0</v>
      </c>
      <c r="M351" s="353">
        <f t="shared" si="146"/>
        <v>0</v>
      </c>
      <c r="N351" s="226">
        <f>SUM(Лист1!M232)</f>
        <v>0</v>
      </c>
      <c r="O351" s="226">
        <f>SUM(Лист1!N232)</f>
        <v>0</v>
      </c>
      <c r="P351" s="353">
        <f t="shared" si="147"/>
        <v>0</v>
      </c>
    </row>
    <row r="352" spans="1:16" s="337" customFormat="1" ht="47.25" x14ac:dyDescent="0.25">
      <c r="A352" s="294" t="s">
        <v>344</v>
      </c>
      <c r="B352" s="333" t="s">
        <v>85</v>
      </c>
      <c r="C352" s="334" t="s">
        <v>148</v>
      </c>
      <c r="D352" s="335"/>
      <c r="E352" s="299"/>
      <c r="F352" s="176"/>
      <c r="G352" s="175"/>
      <c r="H352" s="336">
        <f>SUM(H353+H370)</f>
        <v>3770918</v>
      </c>
      <c r="I352" s="336">
        <f>SUM(I353+I370)</f>
        <v>1000000</v>
      </c>
      <c r="J352" s="332">
        <f t="shared" si="145"/>
        <v>4770918</v>
      </c>
      <c r="K352" s="336">
        <f t="shared" ref="K352:N352" si="186">SUM(K353+K370)</f>
        <v>15823469</v>
      </c>
      <c r="L352" s="336">
        <f>SUM(L353+L370)</f>
        <v>0</v>
      </c>
      <c r="M352" s="332">
        <f t="shared" si="146"/>
        <v>15823469</v>
      </c>
      <c r="N352" s="336">
        <f t="shared" si="186"/>
        <v>16013830</v>
      </c>
      <c r="O352" s="336">
        <f>SUM(O353+O370)</f>
        <v>0</v>
      </c>
      <c r="P352" s="332">
        <f t="shared" si="147"/>
        <v>16013830</v>
      </c>
    </row>
    <row r="353" spans="1:16" s="337" customFormat="1" ht="18" x14ac:dyDescent="0.25">
      <c r="A353" s="303" t="s">
        <v>294</v>
      </c>
      <c r="B353" s="333" t="s">
        <v>85</v>
      </c>
      <c r="C353" s="334" t="s">
        <v>148</v>
      </c>
      <c r="D353" s="335" t="s">
        <v>38</v>
      </c>
      <c r="E353" s="299"/>
      <c r="F353" s="176"/>
      <c r="G353" s="175"/>
      <c r="H353" s="336">
        <f t="shared" ref="H353:O354" si="187">SUM(H354)</f>
        <v>3770918</v>
      </c>
      <c r="I353" s="336">
        <f t="shared" si="187"/>
        <v>1000000</v>
      </c>
      <c r="J353" s="332">
        <f t="shared" si="145"/>
        <v>4770918</v>
      </c>
      <c r="K353" s="336">
        <f t="shared" si="187"/>
        <v>2659575</v>
      </c>
      <c r="L353" s="336">
        <f t="shared" si="187"/>
        <v>0</v>
      </c>
      <c r="M353" s="332">
        <f t="shared" si="146"/>
        <v>2659575</v>
      </c>
      <c r="N353" s="336">
        <f t="shared" si="187"/>
        <v>531915</v>
      </c>
      <c r="O353" s="336">
        <f t="shared" si="187"/>
        <v>0</v>
      </c>
      <c r="P353" s="332">
        <f t="shared" si="147"/>
        <v>531915</v>
      </c>
    </row>
    <row r="354" spans="1:16" s="337" customFormat="1" ht="18" x14ac:dyDescent="0.25">
      <c r="A354" s="321" t="s">
        <v>290</v>
      </c>
      <c r="B354" s="333" t="s">
        <v>85</v>
      </c>
      <c r="C354" s="334" t="s">
        <v>148</v>
      </c>
      <c r="D354" s="335" t="s">
        <v>85</v>
      </c>
      <c r="E354" s="299"/>
      <c r="F354" s="176"/>
      <c r="G354" s="175"/>
      <c r="H354" s="336">
        <f>SUM(H355)</f>
        <v>3770918</v>
      </c>
      <c r="I354" s="336">
        <f>SUM(I355)</f>
        <v>1000000</v>
      </c>
      <c r="J354" s="332">
        <f t="shared" si="145"/>
        <v>4770918</v>
      </c>
      <c r="K354" s="336">
        <f t="shared" si="187"/>
        <v>2659575</v>
      </c>
      <c r="L354" s="336">
        <f>SUM(L355)</f>
        <v>0</v>
      </c>
      <c r="M354" s="332">
        <f t="shared" si="146"/>
        <v>2659575</v>
      </c>
      <c r="N354" s="336">
        <f t="shared" si="187"/>
        <v>531915</v>
      </c>
      <c r="O354" s="336">
        <f>SUM(O355)</f>
        <v>0</v>
      </c>
      <c r="P354" s="332">
        <f t="shared" si="147"/>
        <v>531915</v>
      </c>
    </row>
    <row r="355" spans="1:16" s="337" customFormat="1" ht="18" x14ac:dyDescent="0.25">
      <c r="A355" s="318" t="s">
        <v>69</v>
      </c>
      <c r="B355" s="338" t="s">
        <v>85</v>
      </c>
      <c r="C355" s="339" t="s">
        <v>148</v>
      </c>
      <c r="D355" s="340" t="s">
        <v>85</v>
      </c>
      <c r="E355" s="291" t="s">
        <v>88</v>
      </c>
      <c r="F355" s="292" t="s">
        <v>126</v>
      </c>
      <c r="G355" s="292" t="s">
        <v>8</v>
      </c>
      <c r="H355" s="336">
        <f>SUM(H361+H356+H364)</f>
        <v>3770918</v>
      </c>
      <c r="I355" s="336">
        <f>SUM(I361+I356+I364)</f>
        <v>1000000</v>
      </c>
      <c r="J355" s="332">
        <f t="shared" si="145"/>
        <v>4770918</v>
      </c>
      <c r="K355" s="336">
        <f t="shared" ref="K355:N355" si="188">SUM(K361+K356+K364)</f>
        <v>2659575</v>
      </c>
      <c r="L355" s="336">
        <f>SUM(L361+L356+L364)</f>
        <v>0</v>
      </c>
      <c r="M355" s="332">
        <f t="shared" si="146"/>
        <v>2659575</v>
      </c>
      <c r="N355" s="336">
        <f t="shared" si="188"/>
        <v>531915</v>
      </c>
      <c r="O355" s="336">
        <f>SUM(O361+O356+O364)</f>
        <v>0</v>
      </c>
      <c r="P355" s="332">
        <f t="shared" si="147"/>
        <v>531915</v>
      </c>
    </row>
    <row r="356" spans="1:16" s="337" customFormat="1" ht="24" customHeight="1" x14ac:dyDescent="0.25">
      <c r="A356" s="234" t="s">
        <v>290</v>
      </c>
      <c r="B356" s="341">
        <v>12</v>
      </c>
      <c r="C356" s="338" t="s">
        <v>148</v>
      </c>
      <c r="D356" s="338" t="s">
        <v>85</v>
      </c>
      <c r="E356" s="290">
        <v>927</v>
      </c>
      <c r="F356" s="342">
        <v>81740</v>
      </c>
      <c r="G356" s="301" t="s">
        <v>8</v>
      </c>
      <c r="H356" s="240">
        <f>SUM(H357+H359)</f>
        <v>898577</v>
      </c>
      <c r="I356" s="240">
        <f>SUM(I357+I359)</f>
        <v>1000000</v>
      </c>
      <c r="J356" s="332">
        <f t="shared" si="145"/>
        <v>1898577</v>
      </c>
      <c r="K356" s="240">
        <f t="shared" ref="K356:N356" si="189">SUM(K357)</f>
        <v>0</v>
      </c>
      <c r="L356" s="240">
        <f>SUM(L357)</f>
        <v>0</v>
      </c>
      <c r="M356" s="332">
        <f t="shared" si="146"/>
        <v>0</v>
      </c>
      <c r="N356" s="240">
        <f t="shared" si="189"/>
        <v>0</v>
      </c>
      <c r="O356" s="240">
        <f>SUM(O357)</f>
        <v>0</v>
      </c>
      <c r="P356" s="332">
        <f t="shared" si="147"/>
        <v>0</v>
      </c>
    </row>
    <row r="357" spans="1:16" s="337" customFormat="1" x14ac:dyDescent="0.25">
      <c r="A357" s="281" t="s">
        <v>12</v>
      </c>
      <c r="B357" s="343">
        <v>12</v>
      </c>
      <c r="C357" s="344" t="s">
        <v>148</v>
      </c>
      <c r="D357" s="344" t="s">
        <v>85</v>
      </c>
      <c r="E357" s="299">
        <v>927</v>
      </c>
      <c r="F357" s="345">
        <v>81740</v>
      </c>
      <c r="G357" s="175" t="s">
        <v>13</v>
      </c>
      <c r="H357" s="207">
        <f t="shared" ref="H357:O359" si="190">SUM(H358)</f>
        <v>898577</v>
      </c>
      <c r="I357" s="207">
        <f t="shared" si="190"/>
        <v>0</v>
      </c>
      <c r="J357" s="353">
        <f t="shared" si="145"/>
        <v>898577</v>
      </c>
      <c r="K357" s="207">
        <f t="shared" si="190"/>
        <v>0</v>
      </c>
      <c r="L357" s="207">
        <f t="shared" si="190"/>
        <v>0</v>
      </c>
      <c r="M357" s="353">
        <f t="shared" si="146"/>
        <v>0</v>
      </c>
      <c r="N357" s="207">
        <f t="shared" si="190"/>
        <v>0</v>
      </c>
      <c r="O357" s="207">
        <f t="shared" si="190"/>
        <v>0</v>
      </c>
      <c r="P357" s="353">
        <f t="shared" si="147"/>
        <v>0</v>
      </c>
    </row>
    <row r="358" spans="1:16" s="337" customFormat="1" x14ac:dyDescent="0.25">
      <c r="A358" s="160" t="s">
        <v>159</v>
      </c>
      <c r="B358" s="346">
        <v>12</v>
      </c>
      <c r="C358" s="347" t="s">
        <v>148</v>
      </c>
      <c r="D358" s="347" t="s">
        <v>85</v>
      </c>
      <c r="E358" s="299">
        <v>927</v>
      </c>
      <c r="F358" s="345">
        <v>81740</v>
      </c>
      <c r="G358" s="175" t="s">
        <v>15</v>
      </c>
      <c r="H358" s="207">
        <f>SUM(Лист1!G314)</f>
        <v>898577</v>
      </c>
      <c r="I358" s="207">
        <f>SUM(Лист1!H314)</f>
        <v>0</v>
      </c>
      <c r="J358" s="353">
        <f t="shared" si="145"/>
        <v>898577</v>
      </c>
      <c r="K358" s="207">
        <f>SUM(Лист1!J314)</f>
        <v>0</v>
      </c>
      <c r="L358" s="207">
        <f>SUM(Лист1!K314)</f>
        <v>0</v>
      </c>
      <c r="M358" s="353">
        <f t="shared" si="146"/>
        <v>0</v>
      </c>
      <c r="N358" s="207">
        <f>SUM(Лист1!M314)</f>
        <v>0</v>
      </c>
      <c r="O358" s="207">
        <f>SUM(Лист1!N314)</f>
        <v>0</v>
      </c>
      <c r="P358" s="353">
        <f t="shared" si="147"/>
        <v>0</v>
      </c>
    </row>
    <row r="359" spans="1:16" s="337" customFormat="1" x14ac:dyDescent="0.25">
      <c r="A359" s="281" t="s">
        <v>35</v>
      </c>
      <c r="B359" s="343">
        <v>12</v>
      </c>
      <c r="C359" s="344" t="s">
        <v>148</v>
      </c>
      <c r="D359" s="344" t="s">
        <v>85</v>
      </c>
      <c r="E359" s="299">
        <v>927</v>
      </c>
      <c r="F359" s="345">
        <v>81740</v>
      </c>
      <c r="G359" s="175" t="s">
        <v>36</v>
      </c>
      <c r="H359" s="207">
        <f t="shared" si="190"/>
        <v>0</v>
      </c>
      <c r="I359" s="207">
        <f t="shared" si="190"/>
        <v>1000000</v>
      </c>
      <c r="J359" s="353">
        <f t="shared" ref="J359:J360" si="191">SUM(H359+I359)</f>
        <v>1000000</v>
      </c>
      <c r="K359" s="207"/>
      <c r="L359" s="207"/>
      <c r="M359" s="353"/>
      <c r="N359" s="207"/>
      <c r="O359" s="207"/>
      <c r="P359" s="353"/>
    </row>
    <row r="360" spans="1:16" s="337" customFormat="1" ht="23.25" x14ac:dyDescent="0.25">
      <c r="A360" s="160" t="s">
        <v>82</v>
      </c>
      <c r="B360" s="346">
        <v>12</v>
      </c>
      <c r="C360" s="347" t="s">
        <v>148</v>
      </c>
      <c r="D360" s="347" t="s">
        <v>85</v>
      </c>
      <c r="E360" s="299">
        <v>927</v>
      </c>
      <c r="F360" s="345">
        <v>81740</v>
      </c>
      <c r="G360" s="175" t="s">
        <v>83</v>
      </c>
      <c r="H360" s="207">
        <f>SUM(Лист1!G316)</f>
        <v>0</v>
      </c>
      <c r="I360" s="207">
        <f>SUM(Лист1!H316)</f>
        <v>1000000</v>
      </c>
      <c r="J360" s="353">
        <f t="shared" si="191"/>
        <v>1000000</v>
      </c>
      <c r="K360" s="207"/>
      <c r="L360" s="207"/>
      <c r="M360" s="353"/>
      <c r="N360" s="207"/>
      <c r="O360" s="207"/>
      <c r="P360" s="353"/>
    </row>
    <row r="361" spans="1:16" s="337" customFormat="1" ht="26.25" x14ac:dyDescent="0.25">
      <c r="A361" s="136" t="s">
        <v>380</v>
      </c>
      <c r="B361" s="341">
        <v>12</v>
      </c>
      <c r="C361" s="338" t="s">
        <v>148</v>
      </c>
      <c r="D361" s="338" t="s">
        <v>85</v>
      </c>
      <c r="E361" s="290">
        <v>927</v>
      </c>
      <c r="F361" s="342" t="s">
        <v>334</v>
      </c>
      <c r="G361" s="301" t="s">
        <v>8</v>
      </c>
      <c r="H361" s="240">
        <f>SUM(H362)</f>
        <v>212766</v>
      </c>
      <c r="I361" s="240">
        <f>SUM(I362)</f>
        <v>0</v>
      </c>
      <c r="J361" s="332">
        <f t="shared" si="145"/>
        <v>212766</v>
      </c>
      <c r="K361" s="240">
        <f t="shared" ref="K361:N365" si="192">SUM(K362)</f>
        <v>1063830</v>
      </c>
      <c r="L361" s="240">
        <f>SUM(L362)</f>
        <v>0</v>
      </c>
      <c r="M361" s="332">
        <f t="shared" si="146"/>
        <v>1063830</v>
      </c>
      <c r="N361" s="240">
        <f t="shared" si="192"/>
        <v>531915</v>
      </c>
      <c r="O361" s="240">
        <f>SUM(O362)</f>
        <v>0</v>
      </c>
      <c r="P361" s="332">
        <f t="shared" si="147"/>
        <v>531915</v>
      </c>
    </row>
    <row r="362" spans="1:16" s="337" customFormat="1" x14ac:dyDescent="0.25">
      <c r="A362" s="281" t="s">
        <v>12</v>
      </c>
      <c r="B362" s="343">
        <v>12</v>
      </c>
      <c r="C362" s="344" t="s">
        <v>148</v>
      </c>
      <c r="D362" s="344" t="s">
        <v>85</v>
      </c>
      <c r="E362" s="299">
        <v>927</v>
      </c>
      <c r="F362" s="345" t="s">
        <v>334</v>
      </c>
      <c r="G362" s="175" t="s">
        <v>13</v>
      </c>
      <c r="H362" s="207">
        <f>SUM(H363)</f>
        <v>212766</v>
      </c>
      <c r="I362" s="207">
        <f>SUM(I363)</f>
        <v>0</v>
      </c>
      <c r="J362" s="353">
        <f t="shared" si="145"/>
        <v>212766</v>
      </c>
      <c r="K362" s="207">
        <f t="shared" si="192"/>
        <v>1063830</v>
      </c>
      <c r="L362" s="207">
        <f>SUM(L363)</f>
        <v>0</v>
      </c>
      <c r="M362" s="353">
        <f t="shared" si="146"/>
        <v>1063830</v>
      </c>
      <c r="N362" s="207">
        <f t="shared" si="192"/>
        <v>531915</v>
      </c>
      <c r="O362" s="207">
        <f>SUM(O363)</f>
        <v>0</v>
      </c>
      <c r="P362" s="353">
        <f t="shared" si="147"/>
        <v>531915</v>
      </c>
    </row>
    <row r="363" spans="1:16" s="337" customFormat="1" x14ac:dyDescent="0.25">
      <c r="A363" s="160" t="s">
        <v>159</v>
      </c>
      <c r="B363" s="346">
        <v>12</v>
      </c>
      <c r="C363" s="347" t="s">
        <v>148</v>
      </c>
      <c r="D363" s="347" t="s">
        <v>85</v>
      </c>
      <c r="E363" s="299">
        <v>927</v>
      </c>
      <c r="F363" s="345" t="s">
        <v>334</v>
      </c>
      <c r="G363" s="175" t="s">
        <v>15</v>
      </c>
      <c r="H363" s="207">
        <f>SUM(Лист1!G311)</f>
        <v>212766</v>
      </c>
      <c r="I363" s="207">
        <f>SUM(Лист1!H311)</f>
        <v>0</v>
      </c>
      <c r="J363" s="353">
        <f t="shared" si="145"/>
        <v>212766</v>
      </c>
      <c r="K363" s="207">
        <f>SUM(Лист1!J311)</f>
        <v>1063830</v>
      </c>
      <c r="L363" s="207">
        <f>SUM(Лист1!K311)</f>
        <v>0</v>
      </c>
      <c r="M363" s="353">
        <f t="shared" si="146"/>
        <v>1063830</v>
      </c>
      <c r="N363" s="207">
        <f>SUM(Лист1!M311)</f>
        <v>531915</v>
      </c>
      <c r="O363" s="207">
        <f>SUM(Лист1!N311)</f>
        <v>0</v>
      </c>
      <c r="P363" s="353">
        <f t="shared" si="147"/>
        <v>531915</v>
      </c>
    </row>
    <row r="364" spans="1:16" s="337" customFormat="1" ht="26.25" x14ac:dyDescent="0.25">
      <c r="A364" s="132" t="s">
        <v>262</v>
      </c>
      <c r="B364" s="341">
        <v>12</v>
      </c>
      <c r="C364" s="338" t="s">
        <v>148</v>
      </c>
      <c r="D364" s="338" t="s">
        <v>85</v>
      </c>
      <c r="E364" s="290">
        <v>927</v>
      </c>
      <c r="F364" s="267" t="s">
        <v>245</v>
      </c>
      <c r="G364" s="152" t="s">
        <v>8</v>
      </c>
      <c r="H364" s="240">
        <f>SUM(H365)</f>
        <v>2659575</v>
      </c>
      <c r="I364" s="240">
        <f>SUM(I365)</f>
        <v>0</v>
      </c>
      <c r="J364" s="332">
        <f t="shared" si="145"/>
        <v>2659575</v>
      </c>
      <c r="K364" s="240">
        <f t="shared" si="192"/>
        <v>1595745</v>
      </c>
      <c r="L364" s="240">
        <f>SUM(L365)</f>
        <v>0</v>
      </c>
      <c r="M364" s="332">
        <f t="shared" si="146"/>
        <v>1595745</v>
      </c>
      <c r="N364" s="240">
        <f t="shared" si="192"/>
        <v>0</v>
      </c>
      <c r="O364" s="240">
        <f>SUM(O365)</f>
        <v>0</v>
      </c>
      <c r="P364" s="332">
        <f t="shared" si="147"/>
        <v>0</v>
      </c>
    </row>
    <row r="365" spans="1:16" s="337" customFormat="1" ht="22.5" x14ac:dyDescent="0.25">
      <c r="A365" s="133" t="s">
        <v>73</v>
      </c>
      <c r="B365" s="343">
        <v>12</v>
      </c>
      <c r="C365" s="344" t="s">
        <v>148</v>
      </c>
      <c r="D365" s="344" t="s">
        <v>85</v>
      </c>
      <c r="E365" s="299">
        <v>927</v>
      </c>
      <c r="F365" s="268" t="s">
        <v>245</v>
      </c>
      <c r="G365" s="121" t="s">
        <v>74</v>
      </c>
      <c r="H365" s="207">
        <f>SUM(H366)</f>
        <v>2659575</v>
      </c>
      <c r="I365" s="207">
        <f>SUM(I366)</f>
        <v>0</v>
      </c>
      <c r="J365" s="353">
        <f t="shared" ref="J365:J409" si="193">SUM(H365+I365)</f>
        <v>2659575</v>
      </c>
      <c r="K365" s="207">
        <f t="shared" si="192"/>
        <v>1595745</v>
      </c>
      <c r="L365" s="207">
        <f>SUM(L366)</f>
        <v>0</v>
      </c>
      <c r="M365" s="353">
        <f t="shared" ref="M365:M409" si="194">SUM(K365+L365)</f>
        <v>1595745</v>
      </c>
      <c r="N365" s="207">
        <f t="shared" si="192"/>
        <v>0</v>
      </c>
      <c r="O365" s="207">
        <f>SUM(O366)</f>
        <v>0</v>
      </c>
      <c r="P365" s="353">
        <f t="shared" ref="P365:P409" si="195">SUM(N365+O365)</f>
        <v>0</v>
      </c>
    </row>
    <row r="366" spans="1:16" s="337" customFormat="1" x14ac:dyDescent="0.25">
      <c r="A366" s="125" t="s">
        <v>75</v>
      </c>
      <c r="B366" s="343">
        <v>12</v>
      </c>
      <c r="C366" s="344" t="s">
        <v>148</v>
      </c>
      <c r="D366" s="344" t="s">
        <v>85</v>
      </c>
      <c r="E366" s="299">
        <v>927</v>
      </c>
      <c r="F366" s="268" t="s">
        <v>245</v>
      </c>
      <c r="G366" s="121" t="s">
        <v>76</v>
      </c>
      <c r="H366" s="207">
        <f>SUM(H368:H369)</f>
        <v>2659575</v>
      </c>
      <c r="I366" s="207">
        <f>SUM(I368:I369)</f>
        <v>0</v>
      </c>
      <c r="J366" s="353">
        <f t="shared" si="193"/>
        <v>2659575</v>
      </c>
      <c r="K366" s="207">
        <f t="shared" ref="K366:N366" si="196">SUM(K368:K369)</f>
        <v>1595745</v>
      </c>
      <c r="L366" s="207">
        <f>SUM(L368:L369)</f>
        <v>0</v>
      </c>
      <c r="M366" s="353">
        <f t="shared" si="194"/>
        <v>1595745</v>
      </c>
      <c r="N366" s="207">
        <f t="shared" si="196"/>
        <v>0</v>
      </c>
      <c r="O366" s="207">
        <f>SUM(O368:O369)</f>
        <v>0</v>
      </c>
      <c r="P366" s="353">
        <f t="shared" si="195"/>
        <v>0</v>
      </c>
    </row>
    <row r="367" spans="1:16" s="337" customFormat="1" x14ac:dyDescent="0.25">
      <c r="A367" s="125" t="s">
        <v>244</v>
      </c>
      <c r="B367" s="343"/>
      <c r="C367" s="344"/>
      <c r="D367" s="344"/>
      <c r="E367" s="299"/>
      <c r="F367" s="268"/>
      <c r="G367" s="175"/>
      <c r="H367" s="207"/>
      <c r="I367" s="207"/>
      <c r="J367" s="353">
        <f t="shared" si="193"/>
        <v>0</v>
      </c>
      <c r="K367" s="207"/>
      <c r="L367" s="207"/>
      <c r="M367" s="353">
        <f t="shared" si="194"/>
        <v>0</v>
      </c>
      <c r="N367" s="207"/>
      <c r="O367" s="207"/>
      <c r="P367" s="353">
        <f t="shared" si="195"/>
        <v>0</v>
      </c>
    </row>
    <row r="368" spans="1:16" s="337" customFormat="1" ht="23.25" x14ac:dyDescent="0.25">
      <c r="A368" s="160" t="s">
        <v>319</v>
      </c>
      <c r="B368" s="343">
        <v>12</v>
      </c>
      <c r="C368" s="344" t="s">
        <v>148</v>
      </c>
      <c r="D368" s="344" t="s">
        <v>85</v>
      </c>
      <c r="E368" s="299">
        <v>927</v>
      </c>
      <c r="F368" s="268" t="s">
        <v>245</v>
      </c>
      <c r="G368" s="175" t="s">
        <v>76</v>
      </c>
      <c r="H368" s="207">
        <f>SUM(Лист1!G307)</f>
        <v>2659575</v>
      </c>
      <c r="I368" s="207">
        <f>SUM(Лист1!H307)</f>
        <v>0</v>
      </c>
      <c r="J368" s="353">
        <f t="shared" si="193"/>
        <v>2659575</v>
      </c>
      <c r="K368" s="207">
        <f>SUM(Лист1!J307)</f>
        <v>0</v>
      </c>
      <c r="L368" s="207">
        <f>SUM(Лист1!K307)</f>
        <v>0</v>
      </c>
      <c r="M368" s="353">
        <f t="shared" si="194"/>
        <v>0</v>
      </c>
      <c r="N368" s="207">
        <f>SUM(Лист1!M307)</f>
        <v>0</v>
      </c>
      <c r="O368" s="207">
        <f>SUM(Лист1!N307)</f>
        <v>0</v>
      </c>
      <c r="P368" s="353">
        <f t="shared" si="195"/>
        <v>0</v>
      </c>
    </row>
    <row r="369" spans="1:16" s="337" customFormat="1" ht="23.25" x14ac:dyDescent="0.25">
      <c r="A369" s="160" t="s">
        <v>320</v>
      </c>
      <c r="B369" s="343">
        <v>12</v>
      </c>
      <c r="C369" s="344" t="s">
        <v>148</v>
      </c>
      <c r="D369" s="344" t="s">
        <v>85</v>
      </c>
      <c r="E369" s="299">
        <v>927</v>
      </c>
      <c r="F369" s="268" t="s">
        <v>245</v>
      </c>
      <c r="G369" s="175" t="s">
        <v>76</v>
      </c>
      <c r="H369" s="207">
        <f>SUM(Лист1!G308)</f>
        <v>0</v>
      </c>
      <c r="I369" s="207">
        <f>SUM(Лист1!H308)</f>
        <v>0</v>
      </c>
      <c r="J369" s="332">
        <f t="shared" si="193"/>
        <v>0</v>
      </c>
      <c r="K369" s="207">
        <f>SUM(Лист1!J308)</f>
        <v>1595745</v>
      </c>
      <c r="L369" s="207">
        <f>SUM(Лист1!K308)</f>
        <v>0</v>
      </c>
      <c r="M369" s="332">
        <f t="shared" si="194"/>
        <v>1595745</v>
      </c>
      <c r="N369" s="207">
        <f>SUM(Лист1!M308)</f>
        <v>0</v>
      </c>
      <c r="O369" s="207">
        <f>SUM(Лист1!N308)</f>
        <v>0</v>
      </c>
      <c r="P369" s="332">
        <f t="shared" si="195"/>
        <v>0</v>
      </c>
    </row>
    <row r="370" spans="1:16" s="337" customFormat="1" x14ac:dyDescent="0.25">
      <c r="A370" s="293" t="s">
        <v>318</v>
      </c>
      <c r="B370" s="74">
        <v>12</v>
      </c>
      <c r="C370" s="75" t="s">
        <v>148</v>
      </c>
      <c r="D370" s="75" t="s">
        <v>303</v>
      </c>
      <c r="E370" s="56"/>
      <c r="F370" s="233"/>
      <c r="G370" s="121"/>
      <c r="H370" s="240">
        <f t="shared" ref="H370:I372" si="197">SUM(H371)</f>
        <v>0</v>
      </c>
      <c r="I370" s="240">
        <f t="shared" si="197"/>
        <v>0</v>
      </c>
      <c r="J370" s="332">
        <f t="shared" si="193"/>
        <v>0</v>
      </c>
      <c r="K370" s="240">
        <f t="shared" ref="K370:N372" si="198">SUM(K371)</f>
        <v>13163894</v>
      </c>
      <c r="L370" s="240">
        <f>SUM(L371)</f>
        <v>0</v>
      </c>
      <c r="M370" s="332">
        <f t="shared" si="194"/>
        <v>13163894</v>
      </c>
      <c r="N370" s="240">
        <f t="shared" si="198"/>
        <v>15481915</v>
      </c>
      <c r="O370" s="240">
        <f>SUM(O371)</f>
        <v>0</v>
      </c>
      <c r="P370" s="332">
        <f t="shared" si="195"/>
        <v>15481915</v>
      </c>
    </row>
    <row r="371" spans="1:16" s="337" customFormat="1" ht="26.25" x14ac:dyDescent="0.25">
      <c r="A371" s="132" t="s">
        <v>304</v>
      </c>
      <c r="B371" s="74">
        <v>12</v>
      </c>
      <c r="C371" s="75" t="s">
        <v>148</v>
      </c>
      <c r="D371" s="75" t="s">
        <v>303</v>
      </c>
      <c r="E371" s="67">
        <v>927</v>
      </c>
      <c r="F371" s="291" t="s">
        <v>301</v>
      </c>
      <c r="G371" s="152" t="s">
        <v>8</v>
      </c>
      <c r="H371" s="240">
        <f t="shared" si="197"/>
        <v>0</v>
      </c>
      <c r="I371" s="240">
        <f t="shared" si="197"/>
        <v>0</v>
      </c>
      <c r="J371" s="332">
        <f t="shared" si="193"/>
        <v>0</v>
      </c>
      <c r="K371" s="240">
        <f t="shared" si="198"/>
        <v>13163894</v>
      </c>
      <c r="L371" s="240">
        <f>SUM(L372)</f>
        <v>0</v>
      </c>
      <c r="M371" s="332">
        <f t="shared" si="194"/>
        <v>13163894</v>
      </c>
      <c r="N371" s="240">
        <f t="shared" si="198"/>
        <v>15481915</v>
      </c>
      <c r="O371" s="240">
        <f>SUM(O372)</f>
        <v>0</v>
      </c>
      <c r="P371" s="332">
        <f t="shared" si="195"/>
        <v>15481915</v>
      </c>
    </row>
    <row r="372" spans="1:16" s="337" customFormat="1" ht="22.5" x14ac:dyDescent="0.25">
      <c r="A372" s="133" t="s">
        <v>73</v>
      </c>
      <c r="B372" s="72">
        <v>12</v>
      </c>
      <c r="C372" s="73" t="s">
        <v>148</v>
      </c>
      <c r="D372" s="90" t="s">
        <v>303</v>
      </c>
      <c r="E372" s="56">
        <v>927</v>
      </c>
      <c r="F372" s="279" t="s">
        <v>301</v>
      </c>
      <c r="G372" s="121" t="s">
        <v>74</v>
      </c>
      <c r="H372" s="207">
        <f t="shared" si="197"/>
        <v>0</v>
      </c>
      <c r="I372" s="207">
        <f t="shared" si="197"/>
        <v>0</v>
      </c>
      <c r="J372" s="332">
        <f t="shared" si="193"/>
        <v>0</v>
      </c>
      <c r="K372" s="207">
        <f t="shared" si="198"/>
        <v>13163894</v>
      </c>
      <c r="L372" s="207">
        <f>SUM(L373)</f>
        <v>0</v>
      </c>
      <c r="M372" s="332">
        <f t="shared" si="194"/>
        <v>13163894</v>
      </c>
      <c r="N372" s="207">
        <f t="shared" si="198"/>
        <v>15481915</v>
      </c>
      <c r="O372" s="207">
        <f>SUM(O373)</f>
        <v>0</v>
      </c>
      <c r="P372" s="332">
        <f t="shared" si="195"/>
        <v>15481915</v>
      </c>
    </row>
    <row r="373" spans="1:16" s="337" customFormat="1" x14ac:dyDescent="0.25">
      <c r="A373" s="125" t="s">
        <v>75</v>
      </c>
      <c r="B373" s="72">
        <v>12</v>
      </c>
      <c r="C373" s="73" t="s">
        <v>148</v>
      </c>
      <c r="D373" s="90" t="s">
        <v>303</v>
      </c>
      <c r="E373" s="56">
        <v>927</v>
      </c>
      <c r="F373" s="279" t="s">
        <v>301</v>
      </c>
      <c r="G373" s="121" t="s">
        <v>76</v>
      </c>
      <c r="H373" s="207">
        <f>SUM(H375:H378)</f>
        <v>0</v>
      </c>
      <c r="I373" s="207">
        <f>SUM(I375:I378)</f>
        <v>0</v>
      </c>
      <c r="J373" s="332">
        <f t="shared" si="193"/>
        <v>0</v>
      </c>
      <c r="K373" s="207">
        <f t="shared" ref="K373:N373" si="199">SUM(K375:K378)</f>
        <v>13163894</v>
      </c>
      <c r="L373" s="207">
        <f>SUM(L375:L378)</f>
        <v>0</v>
      </c>
      <c r="M373" s="332">
        <f t="shared" si="194"/>
        <v>13163894</v>
      </c>
      <c r="N373" s="207">
        <f t="shared" si="199"/>
        <v>15481915</v>
      </c>
      <c r="O373" s="207">
        <f>SUM(O375:O378)</f>
        <v>0</v>
      </c>
      <c r="P373" s="332">
        <f t="shared" si="195"/>
        <v>15481915</v>
      </c>
    </row>
    <row r="374" spans="1:16" s="337" customFormat="1" x14ac:dyDescent="0.25">
      <c r="A374" s="125" t="s">
        <v>244</v>
      </c>
      <c r="B374" s="72"/>
      <c r="C374" s="73"/>
      <c r="D374" s="90"/>
      <c r="E374" s="56"/>
      <c r="F374" s="279"/>
      <c r="G374" s="121"/>
      <c r="H374" s="207"/>
      <c r="I374" s="207"/>
      <c r="J374" s="332">
        <f t="shared" si="193"/>
        <v>0</v>
      </c>
      <c r="K374" s="207"/>
      <c r="L374" s="207"/>
      <c r="M374" s="332">
        <f t="shared" si="194"/>
        <v>0</v>
      </c>
      <c r="N374" s="207"/>
      <c r="O374" s="207"/>
      <c r="P374" s="332">
        <f t="shared" si="195"/>
        <v>0</v>
      </c>
    </row>
    <row r="375" spans="1:16" s="337" customFormat="1" ht="23.25" x14ac:dyDescent="0.25">
      <c r="A375" s="125" t="s">
        <v>296</v>
      </c>
      <c r="B375" s="72">
        <v>12</v>
      </c>
      <c r="C375" s="73" t="s">
        <v>148</v>
      </c>
      <c r="D375" s="90" t="s">
        <v>303</v>
      </c>
      <c r="E375" s="56">
        <v>927</v>
      </c>
      <c r="F375" s="279" t="s">
        <v>301</v>
      </c>
      <c r="G375" s="121" t="s">
        <v>76</v>
      </c>
      <c r="H375" s="207">
        <f>SUM(Лист1!G322)</f>
        <v>0</v>
      </c>
      <c r="I375" s="207">
        <f>SUM(Лист1!H322)</f>
        <v>0</v>
      </c>
      <c r="J375" s="332">
        <f t="shared" si="193"/>
        <v>0</v>
      </c>
      <c r="K375" s="207">
        <f>SUM(Лист1!J322)</f>
        <v>13163894</v>
      </c>
      <c r="L375" s="207">
        <f>SUM(Лист1!K322)</f>
        <v>0</v>
      </c>
      <c r="M375" s="332">
        <f t="shared" si="194"/>
        <v>13163894</v>
      </c>
      <c r="N375" s="207">
        <f>SUM(Лист1!M322)</f>
        <v>0</v>
      </c>
      <c r="O375" s="207">
        <f>SUM(Лист1!N322)</f>
        <v>0</v>
      </c>
      <c r="P375" s="332">
        <f t="shared" si="195"/>
        <v>0</v>
      </c>
    </row>
    <row r="376" spans="1:16" s="337" customFormat="1" ht="23.25" x14ac:dyDescent="0.25">
      <c r="A376" s="125" t="s">
        <v>322</v>
      </c>
      <c r="B376" s="72">
        <v>12</v>
      </c>
      <c r="C376" s="73" t="s">
        <v>148</v>
      </c>
      <c r="D376" s="90" t="s">
        <v>303</v>
      </c>
      <c r="E376" s="56">
        <v>927</v>
      </c>
      <c r="F376" s="279" t="s">
        <v>301</v>
      </c>
      <c r="G376" s="121" t="s">
        <v>76</v>
      </c>
      <c r="H376" s="207">
        <f>SUM(Лист1!G323)</f>
        <v>0</v>
      </c>
      <c r="I376" s="207">
        <f>SUM(Лист1!H323)</f>
        <v>0</v>
      </c>
      <c r="J376" s="332">
        <f t="shared" si="193"/>
        <v>0</v>
      </c>
      <c r="K376" s="207">
        <f>SUM(Лист1!J323)</f>
        <v>0</v>
      </c>
      <c r="L376" s="207">
        <f>SUM(Лист1!K323)</f>
        <v>0</v>
      </c>
      <c r="M376" s="332">
        <f t="shared" si="194"/>
        <v>0</v>
      </c>
      <c r="N376" s="207">
        <f>SUM(Лист1!M323)</f>
        <v>2632979</v>
      </c>
      <c r="O376" s="207">
        <f>SUM(Лист1!N323)</f>
        <v>0</v>
      </c>
      <c r="P376" s="332">
        <f t="shared" si="195"/>
        <v>2632979</v>
      </c>
    </row>
    <row r="377" spans="1:16" s="337" customFormat="1" ht="23.25" x14ac:dyDescent="0.25">
      <c r="A377" s="125" t="s">
        <v>323</v>
      </c>
      <c r="B377" s="72">
        <v>12</v>
      </c>
      <c r="C377" s="73" t="s">
        <v>148</v>
      </c>
      <c r="D377" s="90" t="s">
        <v>303</v>
      </c>
      <c r="E377" s="56">
        <v>927</v>
      </c>
      <c r="F377" s="279" t="s">
        <v>301</v>
      </c>
      <c r="G377" s="121" t="s">
        <v>76</v>
      </c>
      <c r="H377" s="207">
        <f>SUM(Лист1!G324)</f>
        <v>0</v>
      </c>
      <c r="I377" s="207">
        <f>SUM(Лист1!H324)</f>
        <v>0</v>
      </c>
      <c r="J377" s="332">
        <f t="shared" si="193"/>
        <v>0</v>
      </c>
      <c r="K377" s="207">
        <f>SUM(Лист1!J324)</f>
        <v>0</v>
      </c>
      <c r="L377" s="207">
        <f>SUM(Лист1!K324)</f>
        <v>0</v>
      </c>
      <c r="M377" s="332">
        <f t="shared" si="194"/>
        <v>0</v>
      </c>
      <c r="N377" s="207">
        <f>SUM(Лист1!M324)</f>
        <v>5265957</v>
      </c>
      <c r="O377" s="207">
        <f>SUM(Лист1!N324)</f>
        <v>0</v>
      </c>
      <c r="P377" s="332">
        <f t="shared" si="195"/>
        <v>5265957</v>
      </c>
    </row>
    <row r="378" spans="1:16" ht="23.25" x14ac:dyDescent="0.25">
      <c r="A378" s="125" t="s">
        <v>324</v>
      </c>
      <c r="B378" s="72">
        <v>12</v>
      </c>
      <c r="C378" s="73" t="s">
        <v>148</v>
      </c>
      <c r="D378" s="90" t="s">
        <v>303</v>
      </c>
      <c r="E378" s="56">
        <v>927</v>
      </c>
      <c r="F378" s="279" t="s">
        <v>301</v>
      </c>
      <c r="G378" s="121" t="s">
        <v>76</v>
      </c>
      <c r="H378" s="207">
        <f>SUM(Лист1!G325)</f>
        <v>0</v>
      </c>
      <c r="I378" s="207">
        <f>SUM(Лист1!H325)</f>
        <v>0</v>
      </c>
      <c r="J378" s="332">
        <f t="shared" si="193"/>
        <v>0</v>
      </c>
      <c r="K378" s="207">
        <f>SUM(Лист1!J325)</f>
        <v>0</v>
      </c>
      <c r="L378" s="207">
        <f>SUM(Лист1!K325)</f>
        <v>0</v>
      </c>
      <c r="M378" s="332">
        <f t="shared" si="194"/>
        <v>0</v>
      </c>
      <c r="N378" s="207">
        <f>SUM(Лист1!M325)</f>
        <v>7582979</v>
      </c>
      <c r="O378" s="207">
        <f>SUM(Лист1!N325)</f>
        <v>0</v>
      </c>
      <c r="P378" s="332">
        <f t="shared" si="195"/>
        <v>7582979</v>
      </c>
    </row>
    <row r="379" spans="1:16" ht="15.75" x14ac:dyDescent="0.25">
      <c r="A379" s="91" t="s">
        <v>113</v>
      </c>
      <c r="B379" s="61">
        <v>70</v>
      </c>
      <c r="C379" s="61"/>
      <c r="D379" s="61"/>
      <c r="E379" s="61"/>
      <c r="F379" s="122"/>
      <c r="G379" s="62"/>
      <c r="H379" s="240">
        <f>SUM(H380+H391+H405)</f>
        <v>2056965</v>
      </c>
      <c r="I379" s="240">
        <f>SUM(I380+I391+I405)</f>
        <v>0</v>
      </c>
      <c r="J379" s="332">
        <f t="shared" si="193"/>
        <v>2056965</v>
      </c>
      <c r="K379" s="240">
        <f t="shared" ref="K379:N379" si="200">SUM(K380+K391+K405)</f>
        <v>8456072</v>
      </c>
      <c r="L379" s="240">
        <f>SUM(L380+L391+L405)</f>
        <v>0</v>
      </c>
      <c r="M379" s="332">
        <f t="shared" si="194"/>
        <v>8456072</v>
      </c>
      <c r="N379" s="240">
        <f t="shared" si="200"/>
        <v>15114084</v>
      </c>
      <c r="O379" s="240">
        <f>SUM(O380+O391+O405)</f>
        <v>0</v>
      </c>
      <c r="P379" s="332">
        <f t="shared" si="195"/>
        <v>15114084</v>
      </c>
    </row>
    <row r="380" spans="1:16" ht="18" x14ac:dyDescent="0.25">
      <c r="A380" s="89" t="s">
        <v>98</v>
      </c>
      <c r="B380" s="120">
        <v>70</v>
      </c>
      <c r="C380" s="75" t="s">
        <v>148</v>
      </c>
      <c r="D380" s="75" t="s">
        <v>7</v>
      </c>
      <c r="E380" s="67">
        <v>928</v>
      </c>
      <c r="F380" s="151" t="s">
        <v>126</v>
      </c>
      <c r="G380" s="151" t="s">
        <v>8</v>
      </c>
      <c r="H380" s="103">
        <f>SUM(H381+H384)</f>
        <v>966750</v>
      </c>
      <c r="I380" s="103">
        <f>SUM(I381+I384)</f>
        <v>0</v>
      </c>
      <c r="J380" s="332">
        <f t="shared" si="193"/>
        <v>966750</v>
      </c>
      <c r="K380" s="103">
        <f t="shared" ref="K380:N380" si="201">SUM(K381+K384)</f>
        <v>933750</v>
      </c>
      <c r="L380" s="103">
        <f>SUM(L381+L384)</f>
        <v>0</v>
      </c>
      <c r="M380" s="332">
        <f t="shared" si="194"/>
        <v>933750</v>
      </c>
      <c r="N380" s="103">
        <f t="shared" si="201"/>
        <v>930750</v>
      </c>
      <c r="O380" s="103">
        <f>SUM(O381+O384)</f>
        <v>0</v>
      </c>
      <c r="P380" s="332">
        <f t="shared" si="195"/>
        <v>930750</v>
      </c>
    </row>
    <row r="381" spans="1:16" x14ac:dyDescent="0.25">
      <c r="A381" s="92" t="s">
        <v>100</v>
      </c>
      <c r="B381" s="120">
        <v>70</v>
      </c>
      <c r="C381" s="75" t="s">
        <v>148</v>
      </c>
      <c r="D381" s="75" t="s">
        <v>7</v>
      </c>
      <c r="E381" s="67">
        <v>928</v>
      </c>
      <c r="F381" s="151">
        <v>80010</v>
      </c>
      <c r="G381" s="152" t="s">
        <v>8</v>
      </c>
      <c r="H381" s="103">
        <f t="shared" ref="H381:O382" si="202">SUM(H382)</f>
        <v>355860</v>
      </c>
      <c r="I381" s="103">
        <f t="shared" si="202"/>
        <v>0</v>
      </c>
      <c r="J381" s="332">
        <f t="shared" si="193"/>
        <v>355860</v>
      </c>
      <c r="K381" s="103">
        <f t="shared" si="202"/>
        <v>355860</v>
      </c>
      <c r="L381" s="103">
        <f t="shared" si="202"/>
        <v>0</v>
      </c>
      <c r="M381" s="332">
        <f t="shared" si="194"/>
        <v>355860</v>
      </c>
      <c r="N381" s="103">
        <f t="shared" si="202"/>
        <v>355860</v>
      </c>
      <c r="O381" s="103">
        <f t="shared" si="202"/>
        <v>0</v>
      </c>
      <c r="P381" s="332">
        <f t="shared" si="195"/>
        <v>355860</v>
      </c>
    </row>
    <row r="382" spans="1:16" ht="33" x14ac:dyDescent="0.25">
      <c r="A382" s="63" t="s">
        <v>29</v>
      </c>
      <c r="B382" s="98">
        <v>70</v>
      </c>
      <c r="C382" s="73" t="s">
        <v>148</v>
      </c>
      <c r="D382" s="73" t="s">
        <v>7</v>
      </c>
      <c r="E382" s="52">
        <v>928</v>
      </c>
      <c r="F382" s="122">
        <v>80010</v>
      </c>
      <c r="G382" s="121" t="s">
        <v>30</v>
      </c>
      <c r="H382" s="245">
        <f t="shared" si="202"/>
        <v>355860</v>
      </c>
      <c r="I382" s="245">
        <f t="shared" si="202"/>
        <v>0</v>
      </c>
      <c r="J382" s="353">
        <f t="shared" si="193"/>
        <v>355860</v>
      </c>
      <c r="K382" s="245">
        <f t="shared" si="202"/>
        <v>355860</v>
      </c>
      <c r="L382" s="245">
        <f t="shared" si="202"/>
        <v>0</v>
      </c>
      <c r="M382" s="353">
        <f t="shared" si="194"/>
        <v>355860</v>
      </c>
      <c r="N382" s="245">
        <f t="shared" si="202"/>
        <v>355860</v>
      </c>
      <c r="O382" s="245">
        <f t="shared" si="202"/>
        <v>0</v>
      </c>
      <c r="P382" s="353">
        <f t="shared" si="195"/>
        <v>355860</v>
      </c>
    </row>
    <row r="383" spans="1:16" x14ac:dyDescent="0.25">
      <c r="A383" s="54" t="s">
        <v>31</v>
      </c>
      <c r="B383" s="98">
        <v>70</v>
      </c>
      <c r="C383" s="73" t="s">
        <v>148</v>
      </c>
      <c r="D383" s="73" t="s">
        <v>7</v>
      </c>
      <c r="E383" s="52">
        <v>928</v>
      </c>
      <c r="F383" s="122">
        <v>80010</v>
      </c>
      <c r="G383" s="121" t="s">
        <v>32</v>
      </c>
      <c r="H383" s="245">
        <f>SUM(Лист1!G405)</f>
        <v>355860</v>
      </c>
      <c r="I383" s="245">
        <f>SUM(Лист1!H405)</f>
        <v>0</v>
      </c>
      <c r="J383" s="353">
        <f t="shared" si="193"/>
        <v>355860</v>
      </c>
      <c r="K383" s="245">
        <f>SUM(Лист1!J405)</f>
        <v>355860</v>
      </c>
      <c r="L383" s="245">
        <f>SUM(Лист1!K405)</f>
        <v>0</v>
      </c>
      <c r="M383" s="353">
        <f t="shared" si="194"/>
        <v>355860</v>
      </c>
      <c r="N383" s="245">
        <f>SUM(Лист1!M405)</f>
        <v>355860</v>
      </c>
      <c r="O383" s="245">
        <f>SUM(Лист1!N405)</f>
        <v>0</v>
      </c>
      <c r="P383" s="353">
        <f t="shared" si="195"/>
        <v>355860</v>
      </c>
    </row>
    <row r="384" spans="1:16" ht="24.75" x14ac:dyDescent="0.25">
      <c r="A384" s="92" t="s">
        <v>102</v>
      </c>
      <c r="B384" s="120">
        <v>70</v>
      </c>
      <c r="C384" s="75" t="s">
        <v>148</v>
      </c>
      <c r="D384" s="75" t="s">
        <v>7</v>
      </c>
      <c r="E384" s="67">
        <v>928</v>
      </c>
      <c r="F384" s="152" t="s">
        <v>187</v>
      </c>
      <c r="G384" s="148" t="s">
        <v>8</v>
      </c>
      <c r="H384" s="103">
        <f>SUM(H385+H387+H389)</f>
        <v>610890</v>
      </c>
      <c r="I384" s="103">
        <f>SUM(I385+I387+I389)</f>
        <v>0</v>
      </c>
      <c r="J384" s="332">
        <f t="shared" si="193"/>
        <v>610890</v>
      </c>
      <c r="K384" s="103">
        <f t="shared" ref="K384:N384" si="203">SUM(K385+K387+K389)</f>
        <v>577890</v>
      </c>
      <c r="L384" s="103">
        <f>SUM(L385+L387+L389)</f>
        <v>0</v>
      </c>
      <c r="M384" s="332">
        <f t="shared" si="194"/>
        <v>577890</v>
      </c>
      <c r="N384" s="103">
        <f t="shared" si="203"/>
        <v>574890</v>
      </c>
      <c r="O384" s="103">
        <f>SUM(O385+O387+O389)</f>
        <v>0</v>
      </c>
      <c r="P384" s="332">
        <f t="shared" si="195"/>
        <v>574890</v>
      </c>
    </row>
    <row r="385" spans="1:16" ht="33" x14ac:dyDescent="0.25">
      <c r="A385" s="63" t="s">
        <v>29</v>
      </c>
      <c r="B385" s="98">
        <v>70</v>
      </c>
      <c r="C385" s="73" t="s">
        <v>148</v>
      </c>
      <c r="D385" s="73" t="s">
        <v>7</v>
      </c>
      <c r="E385" s="52">
        <v>928</v>
      </c>
      <c r="F385" s="123" t="s">
        <v>187</v>
      </c>
      <c r="G385" s="121" t="s">
        <v>30</v>
      </c>
      <c r="H385" s="245">
        <f>SUM(H386)</f>
        <v>552790</v>
      </c>
      <c r="I385" s="245">
        <f>SUM(I386)</f>
        <v>0</v>
      </c>
      <c r="J385" s="353">
        <f t="shared" si="193"/>
        <v>552790</v>
      </c>
      <c r="K385" s="245">
        <f t="shared" ref="K385:N385" si="204">SUM(K386)</f>
        <v>552790</v>
      </c>
      <c r="L385" s="245">
        <f>SUM(L386)</f>
        <v>0</v>
      </c>
      <c r="M385" s="353">
        <f t="shared" si="194"/>
        <v>552790</v>
      </c>
      <c r="N385" s="245">
        <f t="shared" si="204"/>
        <v>552790</v>
      </c>
      <c r="O385" s="245">
        <f>SUM(O386)</f>
        <v>0</v>
      </c>
      <c r="P385" s="353">
        <f t="shared" si="195"/>
        <v>552790</v>
      </c>
    </row>
    <row r="386" spans="1:16" x14ac:dyDescent="0.25">
      <c r="A386" s="54" t="s">
        <v>31</v>
      </c>
      <c r="B386" s="98">
        <v>70</v>
      </c>
      <c r="C386" s="73" t="s">
        <v>148</v>
      </c>
      <c r="D386" s="73" t="s">
        <v>7</v>
      </c>
      <c r="E386" s="52">
        <v>928</v>
      </c>
      <c r="F386" s="123" t="s">
        <v>187</v>
      </c>
      <c r="G386" s="121" t="s">
        <v>32</v>
      </c>
      <c r="H386" s="245">
        <f>SUM(Лист1!G409)</f>
        <v>552790</v>
      </c>
      <c r="I386" s="245">
        <f>SUM(Лист1!H409)</f>
        <v>0</v>
      </c>
      <c r="J386" s="353">
        <f t="shared" si="193"/>
        <v>552790</v>
      </c>
      <c r="K386" s="245">
        <f>SUM(Лист1!J409)</f>
        <v>552790</v>
      </c>
      <c r="L386" s="245">
        <f>SUM(Лист1!K409)</f>
        <v>0</v>
      </c>
      <c r="M386" s="353">
        <f t="shared" si="194"/>
        <v>552790</v>
      </c>
      <c r="N386" s="245">
        <f>SUM(Лист1!M409)</f>
        <v>552790</v>
      </c>
      <c r="O386" s="245">
        <f>SUM(Лист1!N409)</f>
        <v>0</v>
      </c>
      <c r="P386" s="353">
        <f t="shared" si="195"/>
        <v>552790</v>
      </c>
    </row>
    <row r="387" spans="1:16" x14ac:dyDescent="0.25">
      <c r="A387" s="63" t="s">
        <v>12</v>
      </c>
      <c r="B387" s="98">
        <v>70</v>
      </c>
      <c r="C387" s="73" t="s">
        <v>148</v>
      </c>
      <c r="D387" s="73" t="s">
        <v>7</v>
      </c>
      <c r="E387" s="52">
        <v>928</v>
      </c>
      <c r="F387" s="123" t="s">
        <v>187</v>
      </c>
      <c r="G387" s="121" t="s">
        <v>13</v>
      </c>
      <c r="H387" s="245">
        <f>SUM(H388)</f>
        <v>47700</v>
      </c>
      <c r="I387" s="245">
        <f>SUM(I388)</f>
        <v>0</v>
      </c>
      <c r="J387" s="353">
        <f t="shared" si="193"/>
        <v>47700</v>
      </c>
      <c r="K387" s="245">
        <f t="shared" ref="K387:N387" si="205">SUM(K388)</f>
        <v>14700</v>
      </c>
      <c r="L387" s="245">
        <f>SUM(L388)</f>
        <v>0</v>
      </c>
      <c r="M387" s="353">
        <f t="shared" si="194"/>
        <v>14700</v>
      </c>
      <c r="N387" s="245">
        <f t="shared" si="205"/>
        <v>11700</v>
      </c>
      <c r="O387" s="245">
        <f>SUM(O388)</f>
        <v>0</v>
      </c>
      <c r="P387" s="353">
        <f t="shared" si="195"/>
        <v>11700</v>
      </c>
    </row>
    <row r="388" spans="1:16" x14ac:dyDescent="0.25">
      <c r="A388" s="125" t="s">
        <v>159</v>
      </c>
      <c r="B388" s="98">
        <v>70</v>
      </c>
      <c r="C388" s="73" t="s">
        <v>148</v>
      </c>
      <c r="D388" s="73" t="s">
        <v>7</v>
      </c>
      <c r="E388" s="52">
        <v>928</v>
      </c>
      <c r="F388" s="123" t="s">
        <v>187</v>
      </c>
      <c r="G388" s="121" t="s">
        <v>15</v>
      </c>
      <c r="H388" s="245">
        <f>SUM(Лист1!G411)</f>
        <v>47700</v>
      </c>
      <c r="I388" s="245">
        <f>SUM(Лист1!H411)</f>
        <v>0</v>
      </c>
      <c r="J388" s="353">
        <f t="shared" si="193"/>
        <v>47700</v>
      </c>
      <c r="K388" s="245">
        <f>SUM(Лист1!J411)</f>
        <v>14700</v>
      </c>
      <c r="L388" s="245">
        <f>SUM(Лист1!K411)</f>
        <v>0</v>
      </c>
      <c r="M388" s="353">
        <f t="shared" si="194"/>
        <v>14700</v>
      </c>
      <c r="N388" s="245">
        <f>SUM(Лист1!M411)</f>
        <v>11700</v>
      </c>
      <c r="O388" s="245">
        <f>SUM(Лист1!N411)</f>
        <v>0</v>
      </c>
      <c r="P388" s="353">
        <f t="shared" si="195"/>
        <v>11700</v>
      </c>
    </row>
    <row r="389" spans="1:16" x14ac:dyDescent="0.25">
      <c r="A389" s="63" t="s">
        <v>35</v>
      </c>
      <c r="B389" s="98">
        <v>70</v>
      </c>
      <c r="C389" s="73" t="s">
        <v>148</v>
      </c>
      <c r="D389" s="73" t="s">
        <v>7</v>
      </c>
      <c r="E389" s="52">
        <v>928</v>
      </c>
      <c r="F389" s="123" t="s">
        <v>187</v>
      </c>
      <c r="G389" s="121" t="s">
        <v>36</v>
      </c>
      <c r="H389" s="245">
        <f>SUM(H390)</f>
        <v>10400</v>
      </c>
      <c r="I389" s="245">
        <f>SUM(I390)</f>
        <v>0</v>
      </c>
      <c r="J389" s="353">
        <f t="shared" si="193"/>
        <v>10400</v>
      </c>
      <c r="K389" s="245">
        <f t="shared" ref="K389:N389" si="206">SUM(K390)</f>
        <v>10400</v>
      </c>
      <c r="L389" s="245">
        <f>SUM(L390)</f>
        <v>0</v>
      </c>
      <c r="M389" s="353">
        <f t="shared" si="194"/>
        <v>10400</v>
      </c>
      <c r="N389" s="245">
        <f t="shared" si="206"/>
        <v>10400</v>
      </c>
      <c r="O389" s="245">
        <f>SUM(O390)</f>
        <v>0</v>
      </c>
      <c r="P389" s="353">
        <f t="shared" si="195"/>
        <v>10400</v>
      </c>
    </row>
    <row r="390" spans="1:16" x14ac:dyDescent="0.25">
      <c r="A390" s="54" t="s">
        <v>141</v>
      </c>
      <c r="B390" s="98">
        <v>70</v>
      </c>
      <c r="C390" s="73" t="s">
        <v>148</v>
      </c>
      <c r="D390" s="73" t="s">
        <v>7</v>
      </c>
      <c r="E390" s="52">
        <v>928</v>
      </c>
      <c r="F390" s="123" t="s">
        <v>187</v>
      </c>
      <c r="G390" s="121" t="s">
        <v>140</v>
      </c>
      <c r="H390" s="245">
        <f>SUM(Лист1!G413)</f>
        <v>10400</v>
      </c>
      <c r="I390" s="245">
        <f>SUM(Лист1!H413)</f>
        <v>0</v>
      </c>
      <c r="J390" s="353">
        <f t="shared" si="193"/>
        <v>10400</v>
      </c>
      <c r="K390" s="245">
        <f>SUM(Лист1!J413)</f>
        <v>10400</v>
      </c>
      <c r="L390" s="245">
        <f>SUM(Лист1!K413)</f>
        <v>0</v>
      </c>
      <c r="M390" s="353">
        <f t="shared" si="194"/>
        <v>10400</v>
      </c>
      <c r="N390" s="245">
        <f>SUM(Лист1!M413)</f>
        <v>10400</v>
      </c>
      <c r="O390" s="245">
        <f>SUM(Лист1!N413)</f>
        <v>0</v>
      </c>
      <c r="P390" s="353">
        <f t="shared" si="195"/>
        <v>10400</v>
      </c>
    </row>
    <row r="391" spans="1:16" ht="36" x14ac:dyDescent="0.25">
      <c r="A391" s="70" t="s">
        <v>103</v>
      </c>
      <c r="B391" s="120">
        <v>70</v>
      </c>
      <c r="C391" s="75" t="s">
        <v>148</v>
      </c>
      <c r="D391" s="75" t="s">
        <v>7</v>
      </c>
      <c r="E391" s="67">
        <v>929</v>
      </c>
      <c r="F391" s="151" t="s">
        <v>126</v>
      </c>
      <c r="G391" s="151" t="s">
        <v>8</v>
      </c>
      <c r="H391" s="103">
        <f>SUM(H392+H395+H402)</f>
        <v>1090215</v>
      </c>
      <c r="I391" s="103">
        <f>SUM(I392+I395+I402)</f>
        <v>0</v>
      </c>
      <c r="J391" s="332">
        <f t="shared" si="193"/>
        <v>1090215</v>
      </c>
      <c r="K391" s="103">
        <f t="shared" ref="K391:N391" si="207">SUM(K392+K395+K402)</f>
        <v>1071247</v>
      </c>
      <c r="L391" s="103">
        <f>SUM(L392+L395+L402)</f>
        <v>0</v>
      </c>
      <c r="M391" s="332">
        <f t="shared" si="194"/>
        <v>1071247</v>
      </c>
      <c r="N391" s="103">
        <f t="shared" si="207"/>
        <v>1082384</v>
      </c>
      <c r="O391" s="103">
        <f>SUM(O392+O395+O402)</f>
        <v>0</v>
      </c>
      <c r="P391" s="332">
        <f t="shared" si="195"/>
        <v>1082384</v>
      </c>
    </row>
    <row r="392" spans="1:16" ht="39" x14ac:dyDescent="0.25">
      <c r="A392" s="132" t="s">
        <v>240</v>
      </c>
      <c r="B392" s="120">
        <v>70</v>
      </c>
      <c r="C392" s="75" t="s">
        <v>148</v>
      </c>
      <c r="D392" s="75" t="s">
        <v>7</v>
      </c>
      <c r="E392" s="153" t="s">
        <v>104</v>
      </c>
      <c r="F392" s="151">
        <v>80050</v>
      </c>
      <c r="G392" s="148" t="s">
        <v>8</v>
      </c>
      <c r="H392" s="103">
        <f t="shared" ref="H392:O393" si="208">SUM(H393)</f>
        <v>820307</v>
      </c>
      <c r="I392" s="103">
        <f t="shared" si="208"/>
        <v>0</v>
      </c>
      <c r="J392" s="332">
        <f t="shared" si="193"/>
        <v>820307</v>
      </c>
      <c r="K392" s="103">
        <f t="shared" si="208"/>
        <v>937851</v>
      </c>
      <c r="L392" s="103">
        <f t="shared" si="208"/>
        <v>0</v>
      </c>
      <c r="M392" s="332">
        <f t="shared" si="194"/>
        <v>937851</v>
      </c>
      <c r="N392" s="103">
        <f t="shared" si="208"/>
        <v>943916</v>
      </c>
      <c r="O392" s="103">
        <f t="shared" si="208"/>
        <v>0</v>
      </c>
      <c r="P392" s="332">
        <f t="shared" si="195"/>
        <v>943916</v>
      </c>
    </row>
    <row r="393" spans="1:16" ht="33" x14ac:dyDescent="0.25">
      <c r="A393" s="63" t="s">
        <v>29</v>
      </c>
      <c r="B393" s="98">
        <v>70</v>
      </c>
      <c r="C393" s="73" t="s">
        <v>148</v>
      </c>
      <c r="D393" s="73" t="s">
        <v>7</v>
      </c>
      <c r="E393" s="154" t="s">
        <v>104</v>
      </c>
      <c r="F393" s="161">
        <v>80050</v>
      </c>
      <c r="G393" s="146" t="s">
        <v>30</v>
      </c>
      <c r="H393" s="245">
        <f t="shared" si="208"/>
        <v>820307</v>
      </c>
      <c r="I393" s="245">
        <f t="shared" si="208"/>
        <v>0</v>
      </c>
      <c r="J393" s="353">
        <f t="shared" si="193"/>
        <v>820307</v>
      </c>
      <c r="K393" s="245">
        <f t="shared" si="208"/>
        <v>937851</v>
      </c>
      <c r="L393" s="245">
        <f t="shared" si="208"/>
        <v>0</v>
      </c>
      <c r="M393" s="353">
        <f t="shared" si="194"/>
        <v>937851</v>
      </c>
      <c r="N393" s="245">
        <f t="shared" si="208"/>
        <v>943916</v>
      </c>
      <c r="O393" s="245">
        <f t="shared" si="208"/>
        <v>0</v>
      </c>
      <c r="P393" s="353">
        <f t="shared" si="195"/>
        <v>943916</v>
      </c>
    </row>
    <row r="394" spans="1:16" x14ac:dyDescent="0.25">
      <c r="A394" s="54" t="s">
        <v>31</v>
      </c>
      <c r="B394" s="98">
        <v>70</v>
      </c>
      <c r="C394" s="73" t="s">
        <v>148</v>
      </c>
      <c r="D394" s="73" t="s">
        <v>7</v>
      </c>
      <c r="E394" s="154" t="s">
        <v>104</v>
      </c>
      <c r="F394" s="161">
        <v>80050</v>
      </c>
      <c r="G394" s="146" t="s">
        <v>32</v>
      </c>
      <c r="H394" s="245">
        <f>SUM(Лист1!G419)</f>
        <v>820307</v>
      </c>
      <c r="I394" s="245">
        <f>SUM(Лист1!H419)</f>
        <v>0</v>
      </c>
      <c r="J394" s="353">
        <f t="shared" si="193"/>
        <v>820307</v>
      </c>
      <c r="K394" s="245">
        <f>SUM(Лист1!J419)</f>
        <v>937851</v>
      </c>
      <c r="L394" s="245">
        <f>SUM(Лист1!K419)</f>
        <v>0</v>
      </c>
      <c r="M394" s="353">
        <f t="shared" si="194"/>
        <v>937851</v>
      </c>
      <c r="N394" s="245">
        <f>SUM(Лист1!M419)</f>
        <v>943916</v>
      </c>
      <c r="O394" s="245">
        <f>SUM(Лист1!N419)</f>
        <v>0</v>
      </c>
      <c r="P394" s="353">
        <f t="shared" si="195"/>
        <v>943916</v>
      </c>
    </row>
    <row r="395" spans="1:16" ht="24.75" x14ac:dyDescent="0.25">
      <c r="A395" s="159" t="s">
        <v>102</v>
      </c>
      <c r="B395" s="120">
        <v>70</v>
      </c>
      <c r="C395" s="75" t="s">
        <v>148</v>
      </c>
      <c r="D395" s="75" t="s">
        <v>7</v>
      </c>
      <c r="E395" s="153" t="s">
        <v>104</v>
      </c>
      <c r="F395" s="152" t="s">
        <v>187</v>
      </c>
      <c r="G395" s="148" t="s">
        <v>8</v>
      </c>
      <c r="H395" s="103">
        <f>SUM(H396+H398+H400)</f>
        <v>154468</v>
      </c>
      <c r="I395" s="103">
        <f>SUM(I396+I398+I400)</f>
        <v>0</v>
      </c>
      <c r="J395" s="332">
        <f t="shared" si="193"/>
        <v>154468</v>
      </c>
      <c r="K395" s="103">
        <f t="shared" ref="K395:N395" si="209">SUM(K396+K398+K400)</f>
        <v>133396</v>
      </c>
      <c r="L395" s="103">
        <f>SUM(L396+L398+L400)</f>
        <v>0</v>
      </c>
      <c r="M395" s="332">
        <f t="shared" si="194"/>
        <v>133396</v>
      </c>
      <c r="N395" s="103">
        <f t="shared" si="209"/>
        <v>138468</v>
      </c>
      <c r="O395" s="103">
        <f>SUM(O396+O398+O400)</f>
        <v>0</v>
      </c>
      <c r="P395" s="332">
        <f t="shared" si="195"/>
        <v>138468</v>
      </c>
    </row>
    <row r="396" spans="1:16" ht="33" x14ac:dyDescent="0.25">
      <c r="A396" s="63" t="s">
        <v>29</v>
      </c>
      <c r="B396" s="98">
        <v>70</v>
      </c>
      <c r="C396" s="73" t="s">
        <v>148</v>
      </c>
      <c r="D396" s="73" t="s">
        <v>7</v>
      </c>
      <c r="E396" s="154" t="s">
        <v>104</v>
      </c>
      <c r="F396" s="123" t="s">
        <v>187</v>
      </c>
      <c r="G396" s="146" t="s">
        <v>30</v>
      </c>
      <c r="H396" s="245">
        <f>SUM(H397)</f>
        <v>127596</v>
      </c>
      <c r="I396" s="245">
        <f>SUM(I397)</f>
        <v>0</v>
      </c>
      <c r="J396" s="353">
        <f t="shared" si="193"/>
        <v>127596</v>
      </c>
      <c r="K396" s="245">
        <f t="shared" ref="K396:N396" si="210">SUM(K397)</f>
        <v>127596</v>
      </c>
      <c r="L396" s="245">
        <f>SUM(L397)</f>
        <v>0</v>
      </c>
      <c r="M396" s="353">
        <f t="shared" si="194"/>
        <v>127596</v>
      </c>
      <c r="N396" s="245">
        <f t="shared" si="210"/>
        <v>127596</v>
      </c>
      <c r="O396" s="245">
        <f>SUM(O397)</f>
        <v>0</v>
      </c>
      <c r="P396" s="353">
        <f t="shared" si="195"/>
        <v>127596</v>
      </c>
    </row>
    <row r="397" spans="1:16" x14ac:dyDescent="0.25">
      <c r="A397" s="54" t="s">
        <v>31</v>
      </c>
      <c r="B397" s="98">
        <v>70</v>
      </c>
      <c r="C397" s="73" t="s">
        <v>148</v>
      </c>
      <c r="D397" s="73" t="s">
        <v>7</v>
      </c>
      <c r="E397" s="154" t="s">
        <v>104</v>
      </c>
      <c r="F397" s="123" t="s">
        <v>187</v>
      </c>
      <c r="G397" s="146" t="s">
        <v>32</v>
      </c>
      <c r="H397" s="245">
        <f>SUM(Лист1!G422)</f>
        <v>127596</v>
      </c>
      <c r="I397" s="245">
        <f>SUM(Лист1!H422)</f>
        <v>0</v>
      </c>
      <c r="J397" s="353">
        <f t="shared" si="193"/>
        <v>127596</v>
      </c>
      <c r="K397" s="245">
        <f>SUM(Лист1!J422)</f>
        <v>127596</v>
      </c>
      <c r="L397" s="245">
        <f>SUM(Лист1!K422)</f>
        <v>0</v>
      </c>
      <c r="M397" s="353">
        <f t="shared" si="194"/>
        <v>127596</v>
      </c>
      <c r="N397" s="245">
        <f>SUM(Лист1!M422)</f>
        <v>127596</v>
      </c>
      <c r="O397" s="245">
        <f>SUM(Лист1!N422)</f>
        <v>0</v>
      </c>
      <c r="P397" s="353">
        <f t="shared" si="195"/>
        <v>127596</v>
      </c>
    </row>
    <row r="398" spans="1:16" x14ac:dyDescent="0.25">
      <c r="A398" s="63" t="s">
        <v>12</v>
      </c>
      <c r="B398" s="98">
        <v>70</v>
      </c>
      <c r="C398" s="73" t="s">
        <v>148</v>
      </c>
      <c r="D398" s="73" t="s">
        <v>7</v>
      </c>
      <c r="E398" s="154" t="s">
        <v>104</v>
      </c>
      <c r="F398" s="123" t="s">
        <v>187</v>
      </c>
      <c r="G398" s="146" t="s">
        <v>13</v>
      </c>
      <c r="H398" s="245">
        <f>SUM(H399)</f>
        <v>26072</v>
      </c>
      <c r="I398" s="245">
        <f>SUM(I399)</f>
        <v>0</v>
      </c>
      <c r="J398" s="353">
        <f t="shared" si="193"/>
        <v>26072</v>
      </c>
      <c r="K398" s="245">
        <f t="shared" ref="K398:N398" si="211">SUM(K399)</f>
        <v>5000</v>
      </c>
      <c r="L398" s="245">
        <f>SUM(L399)</f>
        <v>0</v>
      </c>
      <c r="M398" s="353">
        <f t="shared" si="194"/>
        <v>5000</v>
      </c>
      <c r="N398" s="245">
        <f t="shared" si="211"/>
        <v>10072</v>
      </c>
      <c r="O398" s="245">
        <f>SUM(O399)</f>
        <v>0</v>
      </c>
      <c r="P398" s="353">
        <f t="shared" si="195"/>
        <v>10072</v>
      </c>
    </row>
    <row r="399" spans="1:16" x14ac:dyDescent="0.25">
      <c r="A399" s="125" t="s">
        <v>159</v>
      </c>
      <c r="B399" s="98">
        <v>70</v>
      </c>
      <c r="C399" s="73" t="s">
        <v>148</v>
      </c>
      <c r="D399" s="73" t="s">
        <v>7</v>
      </c>
      <c r="E399" s="154" t="s">
        <v>104</v>
      </c>
      <c r="F399" s="123" t="s">
        <v>187</v>
      </c>
      <c r="G399" s="146" t="s">
        <v>15</v>
      </c>
      <c r="H399" s="245">
        <f>SUM(Лист1!G424)</f>
        <v>26072</v>
      </c>
      <c r="I399" s="245">
        <f>SUM(Лист1!H424)</f>
        <v>0</v>
      </c>
      <c r="J399" s="353">
        <f t="shared" si="193"/>
        <v>26072</v>
      </c>
      <c r="K399" s="245">
        <f>SUM(Лист1!J424)</f>
        <v>5000</v>
      </c>
      <c r="L399" s="245">
        <f>SUM(Лист1!K424)</f>
        <v>0</v>
      </c>
      <c r="M399" s="353">
        <f t="shared" si="194"/>
        <v>5000</v>
      </c>
      <c r="N399" s="245">
        <f>SUM(Лист1!M424)</f>
        <v>10072</v>
      </c>
      <c r="O399" s="245">
        <f>SUM(Лист1!N424)</f>
        <v>0</v>
      </c>
      <c r="P399" s="353">
        <f t="shared" si="195"/>
        <v>10072</v>
      </c>
    </row>
    <row r="400" spans="1:16" x14ac:dyDescent="0.25">
      <c r="A400" s="63" t="s">
        <v>35</v>
      </c>
      <c r="B400" s="98">
        <v>70</v>
      </c>
      <c r="C400" s="73" t="s">
        <v>148</v>
      </c>
      <c r="D400" s="73" t="s">
        <v>7</v>
      </c>
      <c r="E400" s="154" t="s">
        <v>104</v>
      </c>
      <c r="F400" s="123" t="s">
        <v>187</v>
      </c>
      <c r="G400" s="146" t="s">
        <v>36</v>
      </c>
      <c r="H400" s="245">
        <f>SUM(H401)</f>
        <v>800</v>
      </c>
      <c r="I400" s="245">
        <f>SUM(I401)</f>
        <v>0</v>
      </c>
      <c r="J400" s="353">
        <f t="shared" si="193"/>
        <v>800</v>
      </c>
      <c r="K400" s="245">
        <f t="shared" ref="K400:N400" si="212">SUM(K401)</f>
        <v>800</v>
      </c>
      <c r="L400" s="245">
        <f>SUM(L401)</f>
        <v>0</v>
      </c>
      <c r="M400" s="353">
        <f t="shared" si="194"/>
        <v>800</v>
      </c>
      <c r="N400" s="245">
        <f t="shared" si="212"/>
        <v>800</v>
      </c>
      <c r="O400" s="245">
        <f>SUM(O401)</f>
        <v>0</v>
      </c>
      <c r="P400" s="353">
        <f t="shared" si="195"/>
        <v>800</v>
      </c>
    </row>
    <row r="401" spans="1:16" x14ac:dyDescent="0.25">
      <c r="A401" s="125" t="s">
        <v>141</v>
      </c>
      <c r="B401" s="98">
        <v>70</v>
      </c>
      <c r="C401" s="73" t="s">
        <v>148</v>
      </c>
      <c r="D401" s="73" t="s">
        <v>7</v>
      </c>
      <c r="E401" s="154" t="s">
        <v>104</v>
      </c>
      <c r="F401" s="123" t="s">
        <v>187</v>
      </c>
      <c r="G401" s="146" t="s">
        <v>140</v>
      </c>
      <c r="H401" s="245">
        <f>SUM(Лист1!G426)</f>
        <v>800</v>
      </c>
      <c r="I401" s="245">
        <f>SUM(Лист1!H426)</f>
        <v>0</v>
      </c>
      <c r="J401" s="353">
        <f t="shared" si="193"/>
        <v>800</v>
      </c>
      <c r="K401" s="245">
        <f>SUM(Лист1!J426)</f>
        <v>800</v>
      </c>
      <c r="L401" s="245">
        <f>SUM(Лист1!K426)</f>
        <v>0</v>
      </c>
      <c r="M401" s="353">
        <f t="shared" si="194"/>
        <v>800</v>
      </c>
      <c r="N401" s="245">
        <f>SUM(Лист1!M426)</f>
        <v>800</v>
      </c>
      <c r="O401" s="245">
        <f>SUM(Лист1!N426)</f>
        <v>0</v>
      </c>
      <c r="P401" s="353">
        <f t="shared" si="195"/>
        <v>800</v>
      </c>
    </row>
    <row r="402" spans="1:16" ht="64.5" x14ac:dyDescent="0.25">
      <c r="A402" s="136" t="s">
        <v>283</v>
      </c>
      <c r="B402" s="120">
        <v>70</v>
      </c>
      <c r="C402" s="75" t="s">
        <v>148</v>
      </c>
      <c r="D402" s="75" t="s">
        <v>7</v>
      </c>
      <c r="E402" s="153" t="s">
        <v>104</v>
      </c>
      <c r="F402" s="151">
        <v>84200</v>
      </c>
      <c r="G402" s="148" t="s">
        <v>8</v>
      </c>
      <c r="H402" s="103">
        <f t="shared" ref="H402:O403" si="213">SUM(H403)</f>
        <v>115440</v>
      </c>
      <c r="I402" s="103">
        <f t="shared" si="213"/>
        <v>0</v>
      </c>
      <c r="J402" s="332">
        <f t="shared" si="193"/>
        <v>115440</v>
      </c>
      <c r="K402" s="103">
        <f t="shared" si="213"/>
        <v>0</v>
      </c>
      <c r="L402" s="103">
        <f t="shared" si="213"/>
        <v>0</v>
      </c>
      <c r="M402" s="332">
        <f t="shared" si="194"/>
        <v>0</v>
      </c>
      <c r="N402" s="103">
        <f t="shared" si="213"/>
        <v>0</v>
      </c>
      <c r="O402" s="103">
        <f t="shared" si="213"/>
        <v>0</v>
      </c>
      <c r="P402" s="332">
        <f t="shared" si="195"/>
        <v>0</v>
      </c>
    </row>
    <row r="403" spans="1:16" ht="40.9" customHeight="1" x14ac:dyDescent="0.25">
      <c r="A403" s="125" t="s">
        <v>29</v>
      </c>
      <c r="B403" s="98">
        <v>70</v>
      </c>
      <c r="C403" s="73" t="s">
        <v>148</v>
      </c>
      <c r="D403" s="73" t="s">
        <v>7</v>
      </c>
      <c r="E403" s="154" t="s">
        <v>104</v>
      </c>
      <c r="F403" s="161">
        <v>84200</v>
      </c>
      <c r="G403" s="146" t="s">
        <v>30</v>
      </c>
      <c r="H403" s="245">
        <f t="shared" si="213"/>
        <v>115440</v>
      </c>
      <c r="I403" s="245">
        <f t="shared" si="213"/>
        <v>0</v>
      </c>
      <c r="J403" s="353">
        <f t="shared" si="193"/>
        <v>115440</v>
      </c>
      <c r="K403" s="245">
        <f t="shared" si="213"/>
        <v>0</v>
      </c>
      <c r="L403" s="245">
        <f t="shared" si="213"/>
        <v>0</v>
      </c>
      <c r="M403" s="353">
        <f t="shared" si="194"/>
        <v>0</v>
      </c>
      <c r="N403" s="245">
        <f t="shared" si="213"/>
        <v>0</v>
      </c>
      <c r="O403" s="245">
        <f t="shared" si="213"/>
        <v>0</v>
      </c>
      <c r="P403" s="353">
        <f t="shared" si="195"/>
        <v>0</v>
      </c>
    </row>
    <row r="404" spans="1:16" x14ac:dyDescent="0.25">
      <c r="A404" s="125" t="s">
        <v>31</v>
      </c>
      <c r="B404" s="98">
        <v>70</v>
      </c>
      <c r="C404" s="73" t="s">
        <v>148</v>
      </c>
      <c r="D404" s="73" t="s">
        <v>7</v>
      </c>
      <c r="E404" s="154" t="s">
        <v>104</v>
      </c>
      <c r="F404" s="161">
        <v>84200</v>
      </c>
      <c r="G404" s="146" t="s">
        <v>32</v>
      </c>
      <c r="H404" s="245">
        <f>SUM(Лист1!G429)</f>
        <v>115440</v>
      </c>
      <c r="I404" s="245">
        <f>SUM(Лист1!H429)</f>
        <v>0</v>
      </c>
      <c r="J404" s="353">
        <f t="shared" si="193"/>
        <v>115440</v>
      </c>
      <c r="K404" s="245">
        <f>SUM(Лист1!J429)</f>
        <v>0</v>
      </c>
      <c r="L404" s="245">
        <f>SUM(Лист1!K429)</f>
        <v>0</v>
      </c>
      <c r="M404" s="353">
        <f t="shared" si="194"/>
        <v>0</v>
      </c>
      <c r="N404" s="245">
        <f>SUM(Лист1!M429)</f>
        <v>0</v>
      </c>
      <c r="O404" s="245">
        <f>SUM(Лист1!N429)</f>
        <v>0</v>
      </c>
      <c r="P404" s="353">
        <f t="shared" si="195"/>
        <v>0</v>
      </c>
    </row>
    <row r="405" spans="1:16" ht="36" x14ac:dyDescent="0.25">
      <c r="A405" s="9" t="s">
        <v>110</v>
      </c>
      <c r="B405" s="120">
        <v>70</v>
      </c>
      <c r="C405" s="75" t="s">
        <v>148</v>
      </c>
      <c r="D405" s="75" t="s">
        <v>7</v>
      </c>
      <c r="E405" s="67">
        <v>906</v>
      </c>
      <c r="F405" s="151" t="s">
        <v>126</v>
      </c>
      <c r="G405" s="151" t="s">
        <v>8</v>
      </c>
      <c r="H405" s="103">
        <f>SUM(H406+H410+H417)</f>
        <v>0</v>
      </c>
      <c r="I405" s="103">
        <f>SUM(I406+I410+I417)</f>
        <v>0</v>
      </c>
      <c r="J405" s="332">
        <f t="shared" si="193"/>
        <v>0</v>
      </c>
      <c r="K405" s="103">
        <f t="shared" ref="K405:N405" si="214">SUM(K406+K410+K417)</f>
        <v>6451075</v>
      </c>
      <c r="L405" s="103">
        <f>SUM(L406+L410+L417)</f>
        <v>0</v>
      </c>
      <c r="M405" s="332">
        <f t="shared" si="194"/>
        <v>6451075</v>
      </c>
      <c r="N405" s="103">
        <f t="shared" si="214"/>
        <v>13100950</v>
      </c>
      <c r="O405" s="103">
        <f>SUM(O406+O410+O417)</f>
        <v>0</v>
      </c>
      <c r="P405" s="332">
        <f t="shared" si="195"/>
        <v>13100950</v>
      </c>
    </row>
    <row r="406" spans="1:16" x14ac:dyDescent="0.25">
      <c r="A406" s="136" t="s">
        <v>269</v>
      </c>
      <c r="B406" s="120">
        <v>70</v>
      </c>
      <c r="C406" s="75" t="s">
        <v>148</v>
      </c>
      <c r="D406" s="75" t="s">
        <v>7</v>
      </c>
      <c r="E406" s="153" t="s">
        <v>41</v>
      </c>
      <c r="F406" s="151">
        <v>80080</v>
      </c>
      <c r="G406" s="148" t="s">
        <v>8</v>
      </c>
      <c r="H406" s="103">
        <f t="shared" ref="H406:O407" si="215">SUM(H407)</f>
        <v>0</v>
      </c>
      <c r="I406" s="103">
        <f t="shared" si="215"/>
        <v>0</v>
      </c>
      <c r="J406" s="332">
        <f t="shared" si="193"/>
        <v>0</v>
      </c>
      <c r="K406" s="103">
        <f t="shared" si="215"/>
        <v>6451075</v>
      </c>
      <c r="L406" s="103">
        <f t="shared" si="215"/>
        <v>0</v>
      </c>
      <c r="M406" s="332">
        <f t="shared" si="194"/>
        <v>6451075</v>
      </c>
      <c r="N406" s="103">
        <f t="shared" si="215"/>
        <v>13100950</v>
      </c>
      <c r="O406" s="103">
        <f t="shared" si="215"/>
        <v>0</v>
      </c>
      <c r="P406" s="332">
        <f t="shared" si="195"/>
        <v>13100950</v>
      </c>
    </row>
    <row r="407" spans="1:16" x14ac:dyDescent="0.25">
      <c r="A407" s="281" t="s">
        <v>35</v>
      </c>
      <c r="B407" s="98">
        <v>70</v>
      </c>
      <c r="C407" s="73" t="s">
        <v>148</v>
      </c>
      <c r="D407" s="73" t="s">
        <v>7</v>
      </c>
      <c r="E407" s="154" t="s">
        <v>41</v>
      </c>
      <c r="F407" s="161">
        <v>80080</v>
      </c>
      <c r="G407" s="146" t="s">
        <v>36</v>
      </c>
      <c r="H407" s="245">
        <f>SUM(H408)</f>
        <v>0</v>
      </c>
      <c r="I407" s="245">
        <f>SUM(I408)</f>
        <v>0</v>
      </c>
      <c r="J407" s="332">
        <f t="shared" si="193"/>
        <v>0</v>
      </c>
      <c r="K407" s="245">
        <f t="shared" si="215"/>
        <v>6451075</v>
      </c>
      <c r="L407" s="245">
        <f>SUM(L408)</f>
        <v>0</v>
      </c>
      <c r="M407" s="332">
        <f t="shared" si="194"/>
        <v>6451075</v>
      </c>
      <c r="N407" s="245">
        <f t="shared" si="215"/>
        <v>13100950</v>
      </c>
      <c r="O407" s="245">
        <f>SUM(O408)</f>
        <v>0</v>
      </c>
      <c r="P407" s="332">
        <f t="shared" si="195"/>
        <v>13100950</v>
      </c>
    </row>
    <row r="408" spans="1:16" x14ac:dyDescent="0.25">
      <c r="A408" s="160" t="s">
        <v>158</v>
      </c>
      <c r="B408" s="98">
        <v>70</v>
      </c>
      <c r="C408" s="73" t="s">
        <v>148</v>
      </c>
      <c r="D408" s="73" t="s">
        <v>7</v>
      </c>
      <c r="E408" s="154" t="s">
        <v>41</v>
      </c>
      <c r="F408" s="161">
        <v>80080</v>
      </c>
      <c r="G408" s="146" t="s">
        <v>72</v>
      </c>
      <c r="H408" s="245">
        <f>SUM(Лист1!G116)</f>
        <v>0</v>
      </c>
      <c r="I408" s="245">
        <f>SUM(Лист1!H116)</f>
        <v>0</v>
      </c>
      <c r="J408" s="332">
        <f t="shared" si="193"/>
        <v>0</v>
      </c>
      <c r="K408" s="245">
        <f>SUM(Лист1!J116)</f>
        <v>6451075</v>
      </c>
      <c r="L408" s="245">
        <f>SUM(Лист1!K116)</f>
        <v>0</v>
      </c>
      <c r="M408" s="332">
        <f t="shared" si="194"/>
        <v>6451075</v>
      </c>
      <c r="N408" s="245">
        <f>SUM(Лист1!M116)</f>
        <v>13100950</v>
      </c>
      <c r="O408" s="245">
        <f>SUM(Лист1!N116)</f>
        <v>0</v>
      </c>
      <c r="P408" s="332">
        <f t="shared" si="195"/>
        <v>13100950</v>
      </c>
    </row>
    <row r="409" spans="1:16" ht="15.75" x14ac:dyDescent="0.25">
      <c r="A409" s="61" t="s">
        <v>105</v>
      </c>
      <c r="B409" s="78"/>
      <c r="C409" s="78"/>
      <c r="D409" s="78"/>
      <c r="E409" s="78"/>
      <c r="F409" s="78"/>
      <c r="G409" s="78"/>
      <c r="H409" s="103">
        <f>SUM(H20+H44+H200+H265+H379+H324+H338+H345+H352+H331)</f>
        <v>977137514.20999992</v>
      </c>
      <c r="I409" s="103">
        <f>SUM(I20+I44+I200+I265+I379+I324+I338+I345+I352+I331)</f>
        <v>11706093.460000001</v>
      </c>
      <c r="J409" s="332">
        <f t="shared" si="193"/>
        <v>988843607.66999996</v>
      </c>
      <c r="K409" s="103">
        <f>SUM(K20+K44+K200+K265+K379+K324+K338+K345+K352+K331)</f>
        <v>622313598.04999995</v>
      </c>
      <c r="L409" s="103">
        <f>SUM(L20+L44+L200+L265+L379+L324+L338+L345+L352+L331)</f>
        <v>0</v>
      </c>
      <c r="M409" s="332">
        <f t="shared" si="194"/>
        <v>622313598.04999995</v>
      </c>
      <c r="N409" s="103">
        <f>SUM(N20+N44+N200+N265+N379+N324+N338+N345+N352+N331)</f>
        <v>627321117.72000003</v>
      </c>
      <c r="O409" s="103">
        <f>SUM(O20+O44+O200+O265+O379+O324+O338+O345+O352+O331)</f>
        <v>0</v>
      </c>
      <c r="P409" s="332">
        <f t="shared" si="195"/>
        <v>627321117.72000003</v>
      </c>
    </row>
    <row r="410" spans="1:16" ht="14.45" x14ac:dyDescent="0.3">
      <c r="B410" s="246"/>
      <c r="C410" s="246"/>
      <c r="D410" s="246"/>
      <c r="E410" s="246"/>
      <c r="F410" s="246"/>
      <c r="G410" s="246"/>
      <c r="H410" s="246"/>
      <c r="I410" s="246"/>
      <c r="J410" s="246"/>
    </row>
  </sheetData>
  <mergeCells count="16">
    <mergeCell ref="E5:P5"/>
    <mergeCell ref="E4:P4"/>
    <mergeCell ref="E6:P6"/>
    <mergeCell ref="E9:P9"/>
    <mergeCell ref="E10:P10"/>
    <mergeCell ref="G1:P1"/>
    <mergeCell ref="G2:P2"/>
    <mergeCell ref="G3:P3"/>
    <mergeCell ref="K14:N14"/>
    <mergeCell ref="K15:N15"/>
    <mergeCell ref="A16:N16"/>
    <mergeCell ref="C15:H15"/>
    <mergeCell ref="F8:N8"/>
    <mergeCell ref="E11:P11"/>
    <mergeCell ref="E12:P12"/>
    <mergeCell ref="E13:P13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8"/>
  <sheetViews>
    <sheetView tabSelected="1" zoomScale="80" zoomScaleNormal="80" workbookViewId="0">
      <selection activeCell="O23" sqref="O23"/>
    </sheetView>
  </sheetViews>
  <sheetFormatPr defaultRowHeight="15" x14ac:dyDescent="0.25"/>
  <cols>
    <col min="1" max="1" width="58.28515625" customWidth="1"/>
    <col min="4" max="4" width="17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42578125" customWidth="1"/>
    <col min="11" max="11" width="0.140625" customWidth="1"/>
    <col min="12" max="12" width="19.28515625" hidden="1" customWidth="1"/>
    <col min="13" max="13" width="19.28515625" customWidth="1"/>
    <col min="14" max="14" width="0.140625" customWidth="1"/>
  </cols>
  <sheetData>
    <row r="1" spans="1:14" x14ac:dyDescent="0.25">
      <c r="A1" s="114" t="s">
        <v>106</v>
      </c>
      <c r="B1" s="134"/>
      <c r="C1" s="177"/>
      <c r="D1" s="177"/>
      <c r="E1" s="364" t="s">
        <v>414</v>
      </c>
      <c r="F1" s="364"/>
      <c r="G1" s="364"/>
      <c r="H1" s="364"/>
      <c r="I1" s="364"/>
      <c r="J1" s="364"/>
      <c r="K1" s="364"/>
      <c r="L1" s="364"/>
      <c r="M1" s="364"/>
      <c r="N1" s="364"/>
    </row>
    <row r="2" spans="1:14" x14ac:dyDescent="0.25">
      <c r="A2" s="114"/>
      <c r="B2" s="134"/>
      <c r="C2" s="350"/>
      <c r="D2" s="350"/>
      <c r="E2" s="364" t="s">
        <v>381</v>
      </c>
      <c r="F2" s="364"/>
      <c r="G2" s="364"/>
      <c r="H2" s="364"/>
      <c r="I2" s="364"/>
      <c r="J2" s="364"/>
      <c r="K2" s="364"/>
      <c r="L2" s="364"/>
      <c r="M2" s="364"/>
      <c r="N2" s="364"/>
    </row>
    <row r="3" spans="1:14" x14ac:dyDescent="0.25">
      <c r="A3" s="114"/>
      <c r="B3" s="134"/>
      <c r="C3" s="350"/>
      <c r="D3" s="350"/>
      <c r="E3" s="364" t="s">
        <v>416</v>
      </c>
      <c r="F3" s="364"/>
      <c r="G3" s="364"/>
      <c r="H3" s="364"/>
      <c r="I3" s="364"/>
      <c r="J3" s="364"/>
      <c r="K3" s="364"/>
      <c r="L3" s="364"/>
      <c r="M3" s="364"/>
      <c r="N3" s="364"/>
    </row>
    <row r="4" spans="1:14" x14ac:dyDescent="0.25">
      <c r="A4" s="113"/>
      <c r="B4" s="177"/>
      <c r="C4" s="177"/>
      <c r="D4" s="177"/>
      <c r="E4" s="364" t="s">
        <v>382</v>
      </c>
      <c r="F4" s="364"/>
      <c r="G4" s="364"/>
      <c r="H4" s="364"/>
      <c r="I4" s="364"/>
      <c r="J4" s="364"/>
      <c r="K4" s="364"/>
      <c r="L4" s="364"/>
      <c r="M4" s="364"/>
      <c r="N4" s="364"/>
    </row>
    <row r="5" spans="1:14" x14ac:dyDescent="0.25">
      <c r="A5" s="113"/>
      <c r="B5" s="177"/>
      <c r="C5" s="177"/>
      <c r="D5" s="177"/>
      <c r="E5" s="364" t="s">
        <v>386</v>
      </c>
      <c r="F5" s="364"/>
      <c r="G5" s="364"/>
      <c r="H5" s="364"/>
      <c r="I5" s="364"/>
      <c r="J5" s="364"/>
      <c r="K5" s="364"/>
      <c r="L5" s="364"/>
      <c r="M5" s="364"/>
      <c r="N5" s="364"/>
    </row>
    <row r="6" spans="1:14" x14ac:dyDescent="0.25">
      <c r="A6" s="113"/>
      <c r="B6" s="177"/>
      <c r="C6" s="177"/>
      <c r="D6" s="177"/>
      <c r="E6" s="364" t="s">
        <v>387</v>
      </c>
      <c r="F6" s="364"/>
      <c r="G6" s="364"/>
      <c r="H6" s="364"/>
      <c r="I6" s="364"/>
      <c r="J6" s="364"/>
      <c r="K6" s="364"/>
      <c r="L6" s="364"/>
      <c r="M6" s="364"/>
      <c r="N6" s="364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364" t="s">
        <v>425</v>
      </c>
      <c r="F9" s="364"/>
      <c r="G9" s="364"/>
      <c r="H9" s="364"/>
      <c r="I9" s="364"/>
      <c r="J9" s="364"/>
      <c r="K9" s="364"/>
      <c r="L9" s="364"/>
      <c r="M9" s="364"/>
      <c r="N9" s="364"/>
    </row>
    <row r="10" spans="1:14" x14ac:dyDescent="0.25">
      <c r="A10" s="113"/>
      <c r="B10" s="177"/>
      <c r="C10" s="177"/>
      <c r="D10" s="177"/>
      <c r="E10" s="364" t="s">
        <v>166</v>
      </c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 x14ac:dyDescent="0.25">
      <c r="A11" s="113"/>
      <c r="B11" s="177"/>
      <c r="C11" s="352"/>
      <c r="D11" s="352"/>
      <c r="E11" s="368" t="s">
        <v>361</v>
      </c>
      <c r="F11" s="368"/>
      <c r="G11" s="368"/>
      <c r="H11" s="368"/>
      <c r="I11" s="368"/>
      <c r="J11" s="368"/>
      <c r="K11" s="368"/>
      <c r="L11" s="368"/>
      <c r="M11" s="368"/>
      <c r="N11" s="368"/>
    </row>
    <row r="12" spans="1:14" x14ac:dyDescent="0.25">
      <c r="A12" s="113"/>
      <c r="B12" s="177"/>
      <c r="C12" s="177"/>
      <c r="D12" s="177"/>
      <c r="E12" s="364" t="s">
        <v>309</v>
      </c>
      <c r="F12" s="364"/>
      <c r="G12" s="364"/>
      <c r="H12" s="364"/>
      <c r="I12" s="364"/>
      <c r="J12" s="364"/>
      <c r="K12" s="364"/>
      <c r="L12" s="364"/>
      <c r="M12" s="364"/>
      <c r="N12" s="364"/>
    </row>
    <row r="13" spans="1:14" x14ac:dyDescent="0.25">
      <c r="A13" s="113"/>
      <c r="B13" s="177"/>
      <c r="C13" s="177"/>
      <c r="D13" s="177"/>
      <c r="E13" s="364" t="s">
        <v>312</v>
      </c>
      <c r="F13" s="364"/>
      <c r="G13" s="364"/>
      <c r="H13" s="364"/>
      <c r="I13" s="364"/>
      <c r="J13" s="364"/>
      <c r="K13" s="364"/>
      <c r="L13" s="364"/>
      <c r="M13" s="364"/>
      <c r="N13" s="364"/>
    </row>
    <row r="14" spans="1:14" ht="13.5" customHeight="1" x14ac:dyDescent="0.25">
      <c r="A14" s="113"/>
      <c r="B14" s="177"/>
      <c r="C14" s="364"/>
      <c r="D14" s="364"/>
      <c r="E14" s="364"/>
      <c r="F14" s="364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67" t="s">
        <v>389</v>
      </c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48"/>
      <c r="N17" s="348"/>
    </row>
    <row r="18" spans="1:14" ht="17.45" customHeight="1" x14ac:dyDescent="0.25">
      <c r="A18" s="367" t="s">
        <v>263</v>
      </c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48"/>
      <c r="N18" s="348"/>
    </row>
    <row r="19" spans="1:14" ht="17.45" customHeight="1" x14ac:dyDescent="0.25">
      <c r="A19" s="367" t="s">
        <v>313</v>
      </c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390</v>
      </c>
      <c r="G21" s="250" t="s">
        <v>391</v>
      </c>
      <c r="H21" s="250" t="s">
        <v>392</v>
      </c>
      <c r="I21" s="250" t="s">
        <v>393</v>
      </c>
      <c r="J21" s="250" t="s">
        <v>394</v>
      </c>
      <c r="K21" s="250" t="s">
        <v>395</v>
      </c>
      <c r="L21" s="250" t="s">
        <v>396</v>
      </c>
      <c r="M21" s="250" t="s">
        <v>397</v>
      </c>
      <c r="N21" s="250" t="s">
        <v>398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8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41481995.200000003</v>
      </c>
      <c r="G23" s="206">
        <f t="shared" ref="G23" si="0">SUM(G24+G28+G36+G54+G75+G79+G50)</f>
        <v>848566</v>
      </c>
      <c r="H23" s="225">
        <f>SUM(F23+G23)</f>
        <v>42330561.200000003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SUM(Лист1!G405)</f>
        <v>355860</v>
      </c>
      <c r="G27" s="168">
        <f>SUM(Лист1!H405)</f>
        <v>0</v>
      </c>
      <c r="H27" s="226">
        <f t="shared" si="5"/>
        <v>355860</v>
      </c>
      <c r="I27" s="168">
        <f>SUM(Лист1!J405)</f>
        <v>355860</v>
      </c>
      <c r="J27" s="168">
        <f>SUM(Лист1!K405)</f>
        <v>0</v>
      </c>
      <c r="K27" s="226">
        <f t="shared" si="6"/>
        <v>355860</v>
      </c>
      <c r="L27" s="168">
        <f>SUM(Лист1!M405)</f>
        <v>355860</v>
      </c>
      <c r="M27" s="168">
        <f>SUM(Лист1!N405)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SUM(Лист1!G409)</f>
        <v>552790</v>
      </c>
      <c r="G31" s="168">
        <f>SUM(Лист1!H409)</f>
        <v>0</v>
      </c>
      <c r="H31" s="226">
        <f t="shared" si="5"/>
        <v>552790</v>
      </c>
      <c r="I31" s="168">
        <f>SUM(Лист1!J409)</f>
        <v>552790</v>
      </c>
      <c r="J31" s="168">
        <f>SUM(Лист1!K409)</f>
        <v>0</v>
      </c>
      <c r="K31" s="226">
        <f t="shared" si="6"/>
        <v>552790</v>
      </c>
      <c r="L31" s="168">
        <f>SUM(Лист1!M409)</f>
        <v>552790</v>
      </c>
      <c r="M31" s="168">
        <f>SUM(Лист1!N409)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SUM(Лист1!G411)</f>
        <v>47700</v>
      </c>
      <c r="G33" s="168">
        <f>SUM(Лист1!H411)</f>
        <v>0</v>
      </c>
      <c r="H33" s="226">
        <f t="shared" si="5"/>
        <v>47700</v>
      </c>
      <c r="I33" s="168">
        <f>SUM(Лист1!J411)</f>
        <v>14700</v>
      </c>
      <c r="J33" s="168">
        <f>SUM(Лист1!K411)</f>
        <v>0</v>
      </c>
      <c r="K33" s="226">
        <f t="shared" si="6"/>
        <v>14700</v>
      </c>
      <c r="L33" s="168">
        <f>SUM(Лист1!M411)</f>
        <v>11700</v>
      </c>
      <c r="M33" s="168">
        <f>SUM(Лист1!N411)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SUM(Лист1!G413)</f>
        <v>10400</v>
      </c>
      <c r="G35" s="168">
        <f>SUM(Лист1!H413)</f>
        <v>0</v>
      </c>
      <c r="H35" s="226">
        <f t="shared" si="5"/>
        <v>10400</v>
      </c>
      <c r="I35" s="168">
        <f>SUM(Лист1!J413)</f>
        <v>10400</v>
      </c>
      <c r="J35" s="168">
        <f>SUM(Лист1!K413)</f>
        <v>0</v>
      </c>
      <c r="K35" s="226">
        <f t="shared" si="6"/>
        <v>10400</v>
      </c>
      <c r="L35" s="168">
        <f>SUM(Лист1!M413)</f>
        <v>10400</v>
      </c>
      <c r="M35" s="168">
        <f>SUM(Лист1!N413)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26.25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SUM(Лист1!G190)</f>
        <v>1367293</v>
      </c>
      <c r="G39" s="168">
        <f>SUM(Лист1!H190)</f>
        <v>0</v>
      </c>
      <c r="H39" s="226">
        <f t="shared" si="5"/>
        <v>1367293</v>
      </c>
      <c r="I39" s="168">
        <f>SUM(Лист1!J190)</f>
        <v>1367293</v>
      </c>
      <c r="J39" s="168">
        <f>SUM(Лист1!K190)</f>
        <v>0</v>
      </c>
      <c r="K39" s="226">
        <f t="shared" si="6"/>
        <v>1367293</v>
      </c>
      <c r="L39" s="168">
        <f>SUM(Лист1!M190)</f>
        <v>1367293</v>
      </c>
      <c r="M39" s="168">
        <f>SUM(Лист1!N190)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SUM(Лист1!G193)</f>
        <v>19916266</v>
      </c>
      <c r="G42" s="168">
        <f>SUM(Лист1!H193)</f>
        <v>0</v>
      </c>
      <c r="H42" s="226">
        <f t="shared" si="5"/>
        <v>19916266</v>
      </c>
      <c r="I42" s="168">
        <f>SUM(Лист1!J193)</f>
        <v>20194406</v>
      </c>
      <c r="J42" s="168">
        <f>SUM(Лист1!K193)</f>
        <v>0</v>
      </c>
      <c r="K42" s="226">
        <f t="shared" si="6"/>
        <v>20194406</v>
      </c>
      <c r="L42" s="168">
        <f>SUM(Лист1!M193)</f>
        <v>20194406</v>
      </c>
      <c r="M42" s="168">
        <f>SUM(Лист1!N193)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SUM(Лист1!G195)</f>
        <v>4942090.2</v>
      </c>
      <c r="G44" s="168">
        <f>SUM(Лист1!H195)</f>
        <v>0</v>
      </c>
      <c r="H44" s="226">
        <f t="shared" si="5"/>
        <v>4942090.2</v>
      </c>
      <c r="I44" s="168">
        <f>SUM(Лист1!J195)</f>
        <v>2814766.2</v>
      </c>
      <c r="J44" s="168">
        <f>SUM(Лист1!K195)</f>
        <v>0</v>
      </c>
      <c r="K44" s="226">
        <f t="shared" si="6"/>
        <v>2814766.2</v>
      </c>
      <c r="L44" s="168">
        <f>SUM(Лист1!M195)</f>
        <v>2667469.2000000002</v>
      </c>
      <c r="M44" s="168">
        <f>SUM(Лист1!N195)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SUM(Лист1!G197)</f>
        <v>481000</v>
      </c>
      <c r="G46" s="168">
        <f>SUM(Лист1!H197)</f>
        <v>0</v>
      </c>
      <c r="H46" s="226">
        <f t="shared" si="5"/>
        <v>481000</v>
      </c>
      <c r="I46" s="168">
        <f>SUM(Лист1!J197)</f>
        <v>481000</v>
      </c>
      <c r="J46" s="168">
        <f>SUM(Лист1!K197)</f>
        <v>0</v>
      </c>
      <c r="K46" s="226">
        <f t="shared" si="6"/>
        <v>481000</v>
      </c>
      <c r="L46" s="168">
        <f>SUM(Лист1!M197)</f>
        <v>481000</v>
      </c>
      <c r="M46" s="168">
        <f>SUM(Лист1!N197)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SUM(Лист1!G200)</f>
        <v>17740</v>
      </c>
      <c r="G49" s="168">
        <f>SUM(Лист1!H200)</f>
        <v>0</v>
      </c>
      <c r="H49" s="226">
        <f t="shared" si="5"/>
        <v>17740</v>
      </c>
      <c r="I49" s="168">
        <f>SUM(Лист1!J200)</f>
        <v>17740</v>
      </c>
      <c r="J49" s="168">
        <f>SUM(Лист1!K200)</f>
        <v>0</v>
      </c>
      <c r="K49" s="226">
        <f t="shared" si="6"/>
        <v>17740</v>
      </c>
      <c r="L49" s="168">
        <f>SUM(Лист1!M200)</f>
        <v>0</v>
      </c>
      <c r="M49" s="168">
        <f>SUM(Лист1!N200)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374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SUM(Лист1!G204)</f>
        <v>13280</v>
      </c>
      <c r="G53" s="227">
        <f>SUM(Лист1!H204)</f>
        <v>0</v>
      </c>
      <c r="H53" s="226">
        <f t="shared" si="5"/>
        <v>13280</v>
      </c>
      <c r="I53" s="227">
        <f>SUM(Лист1!J204)</f>
        <v>13280</v>
      </c>
      <c r="J53" s="227">
        <f>SUM(Лист1!K204)</f>
        <v>0</v>
      </c>
      <c r="K53" s="226">
        <f t="shared" si="6"/>
        <v>13280</v>
      </c>
      <c r="L53" s="227">
        <f>SUM(Лист1!M204)</f>
        <v>116006</v>
      </c>
      <c r="M53" s="227">
        <f>SUM(Лист1!N204)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SUM(Лист1!G104)</f>
        <v>6674481</v>
      </c>
      <c r="G57" s="168">
        <f>SUM(Лист1!H104)</f>
        <v>0</v>
      </c>
      <c r="H57" s="226">
        <f t="shared" si="5"/>
        <v>6674481</v>
      </c>
      <c r="I57" s="168">
        <f>SUM(Лист1!J104)</f>
        <v>6674481</v>
      </c>
      <c r="J57" s="168">
        <f>SUM(Лист1!K104)</f>
        <v>0</v>
      </c>
      <c r="K57" s="226">
        <f t="shared" si="6"/>
        <v>6674481</v>
      </c>
      <c r="L57" s="168">
        <f>SUM(Лист1!M104)</f>
        <v>6674481</v>
      </c>
      <c r="M57" s="168">
        <f>SUM(Лист1!N104)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SUM(Лист1!G106)</f>
        <v>717047</v>
      </c>
      <c r="G59" s="168">
        <f>SUM(Лист1!H106)</f>
        <v>0</v>
      </c>
      <c r="H59" s="226">
        <f t="shared" si="5"/>
        <v>717047</v>
      </c>
      <c r="I59" s="168">
        <f>SUM(Лист1!J106)</f>
        <v>351670</v>
      </c>
      <c r="J59" s="168">
        <f>SUM(Лист1!K106)</f>
        <v>0</v>
      </c>
      <c r="K59" s="226">
        <f t="shared" si="6"/>
        <v>351670</v>
      </c>
      <c r="L59" s="168">
        <f>SUM(Лист1!M106)</f>
        <v>311670</v>
      </c>
      <c r="M59" s="168">
        <f>SUM(Лист1!N106)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SUM(Лист1!G108)</f>
        <v>5600</v>
      </c>
      <c r="G61" s="168">
        <f>SUM(Лист1!H108)</f>
        <v>0</v>
      </c>
      <c r="H61" s="226">
        <f t="shared" si="5"/>
        <v>5600</v>
      </c>
      <c r="I61" s="168">
        <f>SUM(Лист1!J108)</f>
        <v>5600</v>
      </c>
      <c r="J61" s="168">
        <f>SUM(Лист1!K108)</f>
        <v>0</v>
      </c>
      <c r="K61" s="226">
        <f t="shared" si="6"/>
        <v>5600</v>
      </c>
      <c r="L61" s="168">
        <f>SUM(Лист1!M108)</f>
        <v>5600</v>
      </c>
      <c r="M61" s="168">
        <f>SUM(Лист1!N108)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SUM(Лист1!G419)</f>
        <v>820307</v>
      </c>
      <c r="G64" s="168">
        <f>SUM(Лист1!H419)</f>
        <v>0</v>
      </c>
      <c r="H64" s="226">
        <f t="shared" si="5"/>
        <v>820307</v>
      </c>
      <c r="I64" s="168">
        <f>SUM(Лист1!J419)</f>
        <v>937851</v>
      </c>
      <c r="J64" s="168">
        <f>SUM(Лист1!K419)</f>
        <v>0</v>
      </c>
      <c r="K64" s="226">
        <f t="shared" si="6"/>
        <v>937851</v>
      </c>
      <c r="L64" s="168">
        <f>SUM(Лист1!M419)</f>
        <v>943916</v>
      </c>
      <c r="M64" s="168">
        <f>SUM(Лист1!N419)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SUM(Лист1!G422)</f>
        <v>127596</v>
      </c>
      <c r="G67" s="168">
        <f>SUM(Лист1!H422)</f>
        <v>0</v>
      </c>
      <c r="H67" s="226">
        <f t="shared" si="5"/>
        <v>127596</v>
      </c>
      <c r="I67" s="168">
        <f>SUM(Лист1!J422)</f>
        <v>127596</v>
      </c>
      <c r="J67" s="168">
        <f>SUM(Лист1!K422)</f>
        <v>0</v>
      </c>
      <c r="K67" s="226">
        <f t="shared" si="6"/>
        <v>127596</v>
      </c>
      <c r="L67" s="168">
        <f>SUM(Лист1!M422)</f>
        <v>127596</v>
      </c>
      <c r="M67" s="168">
        <f>SUM(Лист1!N422)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SUM(Лист1!G424)</f>
        <v>26072</v>
      </c>
      <c r="G69" s="168">
        <f>SUM(Лист1!H424)</f>
        <v>0</v>
      </c>
      <c r="H69" s="226">
        <f t="shared" si="5"/>
        <v>26072</v>
      </c>
      <c r="I69" s="168">
        <f>SUM(Лист1!J424)</f>
        <v>5000</v>
      </c>
      <c r="J69" s="168">
        <f>SUM(Лист1!K424)</f>
        <v>0</v>
      </c>
      <c r="K69" s="226">
        <f t="shared" si="6"/>
        <v>5000</v>
      </c>
      <c r="L69" s="168">
        <f>SUM(Лист1!M424)</f>
        <v>10072</v>
      </c>
      <c r="M69" s="168">
        <f>SUM(Лист1!N424)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SUM(Лист1!G426)</f>
        <v>800</v>
      </c>
      <c r="G71" s="168">
        <f>SUM(Лист1!H426)</f>
        <v>0</v>
      </c>
      <c r="H71" s="226">
        <f t="shared" si="5"/>
        <v>800</v>
      </c>
      <c r="I71" s="168">
        <f>SUM(Лист1!J426)</f>
        <v>800</v>
      </c>
      <c r="J71" s="168">
        <f>SUM(Лист1!K426)</f>
        <v>0</v>
      </c>
      <c r="K71" s="226">
        <f t="shared" si="6"/>
        <v>800</v>
      </c>
      <c r="L71" s="168">
        <f>SUM(Лист1!M426)</f>
        <v>800</v>
      </c>
      <c r="M71" s="168">
        <f>SUM(Лист1!N426)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SUM(Лист1!G429)</f>
        <v>115440</v>
      </c>
      <c r="G74" s="227">
        <f>SUM(Лист1!H429)</f>
        <v>0</v>
      </c>
      <c r="H74" s="226">
        <f t="shared" si="5"/>
        <v>115440</v>
      </c>
      <c r="I74" s="227">
        <f>SUM(Лист1!J429)</f>
        <v>0</v>
      </c>
      <c r="J74" s="227">
        <f>SUM(Лист1!K429)</f>
        <v>0</v>
      </c>
      <c r="K74" s="226">
        <f t="shared" si="6"/>
        <v>0</v>
      </c>
      <c r="L74" s="227">
        <f>SUM(Лист1!M429)</f>
        <v>0</v>
      </c>
      <c r="M74" s="227">
        <f>SUM(Лист1!N429)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SUM(Лист1!G112)</f>
        <v>50000</v>
      </c>
      <c r="G78" s="227">
        <f>SUM(Лист1!H112)</f>
        <v>0</v>
      </c>
      <c r="H78" s="226">
        <f t="shared" si="5"/>
        <v>50000</v>
      </c>
      <c r="I78" s="227">
        <f>SUM(Лист1!J112)</f>
        <v>50000</v>
      </c>
      <c r="J78" s="227">
        <f>SUM(Лист1!K112)</f>
        <v>0</v>
      </c>
      <c r="K78" s="226">
        <f t="shared" si="6"/>
        <v>50000</v>
      </c>
      <c r="L78" s="227">
        <f>SUM(Лист1!M112)</f>
        <v>50000</v>
      </c>
      <c r="M78" s="227">
        <f>SUM(Лист1!N112)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SUM(F80+F87+F90+F93+F102+F105+F99+F96)</f>
        <v>5240233</v>
      </c>
      <c r="G79" s="217">
        <f>SUM(G80+G87+G90+G93+G102+G105+G99+G96)</f>
        <v>848566</v>
      </c>
      <c r="H79" s="225">
        <f t="shared" si="5"/>
        <v>6088799</v>
      </c>
      <c r="I79" s="217">
        <f t="shared" ref="I79:L79" si="97">SUM(I80+I87+I90+I93+I102+I105+I99)</f>
        <v>10970539</v>
      </c>
      <c r="J79" s="217">
        <f t="shared" ref="J79" si="98">SUM(J80+J87+J90+J93+J102+J105+J99)</f>
        <v>0</v>
      </c>
      <c r="K79" s="225">
        <f t="shared" si="6"/>
        <v>10970539</v>
      </c>
      <c r="L79" s="217">
        <f t="shared" si="97"/>
        <v>17635814</v>
      </c>
      <c r="M79" s="217">
        <f t="shared" ref="M79" si="99">SUM(M80+M87+M90+M93+M102+M105+M99)</f>
        <v>0</v>
      </c>
      <c r="N79" s="225">
        <f t="shared" si="7"/>
        <v>17635814</v>
      </c>
    </row>
    <row r="80" spans="1:14" ht="77.25" x14ac:dyDescent="0.25">
      <c r="A80" s="234" t="s">
        <v>376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0">SUM(G81+G83+G85)</f>
        <v>0</v>
      </c>
      <c r="H80" s="226">
        <f t="shared" si="5"/>
        <v>434452</v>
      </c>
      <c r="I80" s="168">
        <f t="shared" ref="I80:L80" si="101">SUM(I81+I83+I85)</f>
        <v>434452</v>
      </c>
      <c r="J80" s="168">
        <f t="shared" ref="J80" si="102">SUM(J81+J83+J85)</f>
        <v>0</v>
      </c>
      <c r="K80" s="226">
        <f t="shared" si="6"/>
        <v>434452</v>
      </c>
      <c r="L80" s="168">
        <f t="shared" si="101"/>
        <v>434452</v>
      </c>
      <c r="M80" s="168">
        <f t="shared" ref="M80" si="103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4">SUM(G82)</f>
        <v>0</v>
      </c>
      <c r="H81" s="226">
        <f t="shared" si="5"/>
        <v>254125</v>
      </c>
      <c r="I81" s="168">
        <f t="shared" ref="I81:L81" si="105">SUM(I82)</f>
        <v>254125</v>
      </c>
      <c r="J81" s="168">
        <f t="shared" ref="J81" si="106">SUM(J82)</f>
        <v>0</v>
      </c>
      <c r="K81" s="226">
        <f t="shared" si="6"/>
        <v>254125</v>
      </c>
      <c r="L81" s="168">
        <f t="shared" si="105"/>
        <v>254125</v>
      </c>
      <c r="M81" s="168">
        <f t="shared" ref="M81" si="107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SUM(Лист1!G208)</f>
        <v>254125</v>
      </c>
      <c r="G82" s="168">
        <f>SUM(Лист1!H208)</f>
        <v>0</v>
      </c>
      <c r="H82" s="226">
        <f t="shared" si="5"/>
        <v>254125</v>
      </c>
      <c r="I82" s="168">
        <f>SUM(Лист1!J208)</f>
        <v>254125</v>
      </c>
      <c r="J82" s="168">
        <f>SUM(Лист1!K208)</f>
        <v>0</v>
      </c>
      <c r="K82" s="226">
        <f t="shared" si="6"/>
        <v>254125</v>
      </c>
      <c r="L82" s="168">
        <f>SUM(Лист1!M208)</f>
        <v>254125</v>
      </c>
      <c r="M82" s="168">
        <f>SUM(Лист1!N208)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8">SUM(G84)</f>
        <v>0</v>
      </c>
      <c r="H83" s="226">
        <f t="shared" si="5"/>
        <v>179927</v>
      </c>
      <c r="I83" s="168">
        <f t="shared" ref="I83:L83" si="109">SUM(I84)</f>
        <v>179927</v>
      </c>
      <c r="J83" s="168">
        <f t="shared" ref="J83" si="110">SUM(J84)</f>
        <v>0</v>
      </c>
      <c r="K83" s="226">
        <f t="shared" si="6"/>
        <v>179927</v>
      </c>
      <c r="L83" s="168">
        <f t="shared" si="109"/>
        <v>179927</v>
      </c>
      <c r="M83" s="168">
        <f t="shared" ref="M83" si="111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SUM(Лист1!G210)</f>
        <v>179927</v>
      </c>
      <c r="G84" s="168">
        <f>SUM(Лист1!H210)</f>
        <v>0</v>
      </c>
      <c r="H84" s="226">
        <f t="shared" si="5"/>
        <v>179927</v>
      </c>
      <c r="I84" s="168">
        <f>SUM(Лист1!J210)</f>
        <v>179927</v>
      </c>
      <c r="J84" s="168">
        <f>SUM(Лист1!K210)</f>
        <v>0</v>
      </c>
      <c r="K84" s="226">
        <f t="shared" si="6"/>
        <v>179927</v>
      </c>
      <c r="L84" s="168">
        <f>SUM(Лист1!M210)</f>
        <v>179927</v>
      </c>
      <c r="M84" s="168">
        <f>SUM(Лист1!N210)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2">SUM(G86)</f>
        <v>0</v>
      </c>
      <c r="H85" s="226">
        <f t="shared" si="5"/>
        <v>400</v>
      </c>
      <c r="I85" s="168">
        <f t="shared" ref="I85:L85" si="113">SUM(I86)</f>
        <v>400</v>
      </c>
      <c r="J85" s="168">
        <f t="shared" ref="J85" si="114">SUM(J86)</f>
        <v>0</v>
      </c>
      <c r="K85" s="226">
        <f t="shared" si="6"/>
        <v>400</v>
      </c>
      <c r="L85" s="168">
        <f t="shared" si="113"/>
        <v>400</v>
      </c>
      <c r="M85" s="168">
        <f t="shared" ref="M85" si="115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SUM(Лист1!G212)</f>
        <v>400</v>
      </c>
      <c r="G86" s="168">
        <f>SUM(Лист1!H212)</f>
        <v>0</v>
      </c>
      <c r="H86" s="226">
        <f t="shared" si="5"/>
        <v>400</v>
      </c>
      <c r="I86" s="168">
        <f>SUM(Лист1!J212)</f>
        <v>400</v>
      </c>
      <c r="J86" s="168">
        <f>SUM(Лист1!K212)</f>
        <v>0</v>
      </c>
      <c r="K86" s="226">
        <f t="shared" si="6"/>
        <v>400</v>
      </c>
      <c r="L86" s="168">
        <f>SUM(Лист1!M212)</f>
        <v>400</v>
      </c>
      <c r="M86" s="168">
        <f>SUM(Лист1!N212)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6">SUM(G88)</f>
        <v>0</v>
      </c>
      <c r="H87" s="226">
        <f t="shared" si="5"/>
        <v>4083694</v>
      </c>
      <c r="I87" s="226">
        <f t="shared" ref="I87:L87" si="117">SUM(I88)</f>
        <v>3985012</v>
      </c>
      <c r="J87" s="226">
        <f t="shared" ref="J87" si="118">SUM(J88)</f>
        <v>0</v>
      </c>
      <c r="K87" s="226">
        <f t="shared" si="6"/>
        <v>3985012</v>
      </c>
      <c r="L87" s="226">
        <f t="shared" si="117"/>
        <v>4000412</v>
      </c>
      <c r="M87" s="226">
        <f t="shared" ref="M87" si="119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0">SUM(G89:G89)</f>
        <v>0</v>
      </c>
      <c r="H88" s="226">
        <f t="shared" ref="H88:H157" si="121">SUM(F88+G88)</f>
        <v>4083694</v>
      </c>
      <c r="I88" s="226">
        <f t="shared" ref="I88:L88" si="122">SUM(I89:I89)</f>
        <v>3985012</v>
      </c>
      <c r="J88" s="226">
        <f t="shared" ref="J88" si="123">SUM(J89:J89)</f>
        <v>0</v>
      </c>
      <c r="K88" s="226">
        <f t="shared" ref="K88:K157" si="124">SUM(I88+J88)</f>
        <v>3985012</v>
      </c>
      <c r="L88" s="226">
        <f t="shared" si="122"/>
        <v>4000412</v>
      </c>
      <c r="M88" s="226">
        <f t="shared" ref="M88" si="125">SUM(M89:M89)</f>
        <v>0</v>
      </c>
      <c r="N88" s="226">
        <f t="shared" ref="N88:N157" si="126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SUM(Лист1!G215)</f>
        <v>4083694</v>
      </c>
      <c r="G89" s="226">
        <f>SUM(Лист1!H215)</f>
        <v>0</v>
      </c>
      <c r="H89" s="226">
        <f t="shared" si="121"/>
        <v>4083694</v>
      </c>
      <c r="I89" s="226">
        <f>SUM(Лист1!J215)</f>
        <v>3985012</v>
      </c>
      <c r="J89" s="226">
        <f>SUM(Лист1!K215)</f>
        <v>0</v>
      </c>
      <c r="K89" s="226">
        <f t="shared" si="124"/>
        <v>3985012</v>
      </c>
      <c r="L89" s="226">
        <f>SUM(Лист1!M215)</f>
        <v>4000412</v>
      </c>
      <c r="M89" s="226">
        <f>SUM(Лист1!N215)</f>
        <v>0</v>
      </c>
      <c r="N89" s="226">
        <f t="shared" si="126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547087</v>
      </c>
      <c r="G90" s="226">
        <f t="shared" ref="G90" si="127">SUM(G91)</f>
        <v>300000</v>
      </c>
      <c r="H90" s="226">
        <f t="shared" si="121"/>
        <v>847087</v>
      </c>
      <c r="I90" s="226">
        <f t="shared" ref="I90:L90" si="128">SUM(I91)</f>
        <v>0</v>
      </c>
      <c r="J90" s="226">
        <f t="shared" ref="J90" si="129">SUM(J91)</f>
        <v>0</v>
      </c>
      <c r="K90" s="226">
        <f t="shared" si="124"/>
        <v>0</v>
      </c>
      <c r="L90" s="226">
        <f t="shared" si="128"/>
        <v>0</v>
      </c>
      <c r="M90" s="226">
        <f t="shared" ref="M90" si="130">SUM(M91)</f>
        <v>0</v>
      </c>
      <c r="N90" s="226">
        <f t="shared" si="126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1">SUM(F92)</f>
        <v>547087</v>
      </c>
      <c r="G91" s="226">
        <f t="shared" si="131"/>
        <v>300000</v>
      </c>
      <c r="H91" s="226">
        <f t="shared" si="121"/>
        <v>847087</v>
      </c>
      <c r="I91" s="226">
        <f t="shared" si="131"/>
        <v>0</v>
      </c>
      <c r="J91" s="226">
        <f t="shared" si="131"/>
        <v>0</v>
      </c>
      <c r="K91" s="226">
        <f t="shared" si="124"/>
        <v>0</v>
      </c>
      <c r="L91" s="226">
        <f t="shared" si="131"/>
        <v>0</v>
      </c>
      <c r="M91" s="226">
        <f t="shared" si="131"/>
        <v>0</v>
      </c>
      <c r="N91" s="226">
        <f t="shared" si="126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SUM(Лист1!G218)</f>
        <v>547087</v>
      </c>
      <c r="G92" s="226">
        <f>SUM(Лист1!H218)</f>
        <v>300000</v>
      </c>
      <c r="H92" s="226">
        <f t="shared" si="121"/>
        <v>847087</v>
      </c>
      <c r="I92" s="226">
        <f>SUM(Лист1!J218)</f>
        <v>0</v>
      </c>
      <c r="J92" s="226">
        <f>SUM(Лист1!K218)</f>
        <v>0</v>
      </c>
      <c r="K92" s="226">
        <f t="shared" si="124"/>
        <v>0</v>
      </c>
      <c r="L92" s="226">
        <f>SUM(Лист1!M218)</f>
        <v>0</v>
      </c>
      <c r="M92" s="226">
        <f>SUM(Лист1!N218)</f>
        <v>0</v>
      </c>
      <c r="N92" s="226">
        <f t="shared" si="126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4" si="132">SUM(F94)</f>
        <v>70000</v>
      </c>
      <c r="G93" s="226">
        <f t="shared" si="132"/>
        <v>0</v>
      </c>
      <c r="H93" s="226">
        <f t="shared" si="121"/>
        <v>70000</v>
      </c>
      <c r="I93" s="226">
        <f t="shared" si="132"/>
        <v>0</v>
      </c>
      <c r="J93" s="226">
        <f t="shared" si="132"/>
        <v>0</v>
      </c>
      <c r="K93" s="226">
        <f t="shared" si="124"/>
        <v>0</v>
      </c>
      <c r="L93" s="226">
        <f t="shared" si="132"/>
        <v>0</v>
      </c>
      <c r="M93" s="226">
        <f t="shared" si="132"/>
        <v>0</v>
      </c>
      <c r="N93" s="226">
        <f t="shared" si="126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 t="shared" si="132"/>
        <v>70000</v>
      </c>
      <c r="G94" s="226">
        <f t="shared" si="132"/>
        <v>0</v>
      </c>
      <c r="H94" s="226">
        <f t="shared" si="121"/>
        <v>70000</v>
      </c>
      <c r="I94" s="226">
        <f t="shared" si="132"/>
        <v>0</v>
      </c>
      <c r="J94" s="226">
        <f t="shared" si="132"/>
        <v>0</v>
      </c>
      <c r="K94" s="226">
        <f t="shared" si="124"/>
        <v>0</v>
      </c>
      <c r="L94" s="226">
        <f t="shared" si="132"/>
        <v>0</v>
      </c>
      <c r="M94" s="226">
        <f t="shared" si="132"/>
        <v>0</v>
      </c>
      <c r="N94" s="226">
        <f t="shared" si="126"/>
        <v>0</v>
      </c>
    </row>
    <row r="95" spans="1:14" x14ac:dyDescent="0.25">
      <c r="A95" s="125" t="s">
        <v>141</v>
      </c>
      <c r="B95" s="121" t="s">
        <v>22</v>
      </c>
      <c r="C95" s="123" t="s">
        <v>46</v>
      </c>
      <c r="D95" s="163" t="s">
        <v>220</v>
      </c>
      <c r="E95" s="121" t="s">
        <v>140</v>
      </c>
      <c r="F95" s="226">
        <f>SUM(Лист1!G223)</f>
        <v>70000</v>
      </c>
      <c r="G95" s="226">
        <f>SUM(Лист1!H223)</f>
        <v>0</v>
      </c>
      <c r="H95" s="226">
        <f t="shared" si="121"/>
        <v>70000</v>
      </c>
      <c r="I95" s="226">
        <f>SUM(Лист1!J223)</f>
        <v>0</v>
      </c>
      <c r="J95" s="226">
        <f>SUM(Лист1!K223)</f>
        <v>0</v>
      </c>
      <c r="K95" s="226">
        <f t="shared" si="124"/>
        <v>0</v>
      </c>
      <c r="L95" s="226">
        <f>SUM(Лист1!M223)</f>
        <v>0</v>
      </c>
      <c r="M95" s="226">
        <f>SUM(Лист1!N223)</f>
        <v>0</v>
      </c>
      <c r="N95" s="226">
        <f t="shared" si="126"/>
        <v>0</v>
      </c>
    </row>
    <row r="96" spans="1:14" x14ac:dyDescent="0.25">
      <c r="A96" s="363" t="s">
        <v>421</v>
      </c>
      <c r="B96" s="121" t="s">
        <v>22</v>
      </c>
      <c r="C96" s="123" t="s">
        <v>46</v>
      </c>
      <c r="D96" s="163" t="s">
        <v>420</v>
      </c>
      <c r="E96" s="121" t="s">
        <v>8</v>
      </c>
      <c r="F96" s="226">
        <v>0</v>
      </c>
      <c r="G96" s="226">
        <v>548566</v>
      </c>
      <c r="H96" s="226">
        <f t="shared" si="121"/>
        <v>548566</v>
      </c>
      <c r="I96" s="226"/>
      <c r="J96" s="226"/>
      <c r="K96" s="226"/>
      <c r="L96" s="226"/>
      <c r="M96" s="226"/>
      <c r="N96" s="226"/>
    </row>
    <row r="97" spans="1:14" x14ac:dyDescent="0.25">
      <c r="A97" s="160" t="s">
        <v>12</v>
      </c>
      <c r="B97" s="121" t="s">
        <v>22</v>
      </c>
      <c r="C97" s="123" t="s">
        <v>46</v>
      </c>
      <c r="D97" s="163" t="s">
        <v>420</v>
      </c>
      <c r="E97" s="121" t="s">
        <v>13</v>
      </c>
      <c r="F97" s="226">
        <v>0</v>
      </c>
      <c r="G97" s="226">
        <v>548566</v>
      </c>
      <c r="H97" s="226">
        <f t="shared" si="121"/>
        <v>548566</v>
      </c>
      <c r="I97" s="226"/>
      <c r="J97" s="226"/>
      <c r="K97" s="226"/>
      <c r="L97" s="226"/>
      <c r="M97" s="226"/>
      <c r="N97" s="226"/>
    </row>
    <row r="98" spans="1:14" ht="33.75" x14ac:dyDescent="0.25">
      <c r="A98" s="288" t="s">
        <v>154</v>
      </c>
      <c r="B98" s="121" t="s">
        <v>22</v>
      </c>
      <c r="C98" s="123" t="s">
        <v>46</v>
      </c>
      <c r="D98" s="163" t="s">
        <v>420</v>
      </c>
      <c r="E98" s="121" t="s">
        <v>15</v>
      </c>
      <c r="F98" s="226">
        <f>SUM(Лист1!G226)</f>
        <v>0</v>
      </c>
      <c r="G98" s="226">
        <f>SUM(Лист1!H226)</f>
        <v>548566</v>
      </c>
      <c r="H98" s="226">
        <f t="shared" si="121"/>
        <v>548566</v>
      </c>
      <c r="I98" s="226"/>
      <c r="J98" s="226"/>
      <c r="K98" s="226"/>
      <c r="L98" s="226"/>
      <c r="M98" s="226"/>
      <c r="N98" s="226"/>
    </row>
    <row r="99" spans="1:14" ht="26.25" x14ac:dyDescent="0.25">
      <c r="A99" s="131" t="s">
        <v>338</v>
      </c>
      <c r="B99" s="146" t="s">
        <v>22</v>
      </c>
      <c r="C99" s="165" t="s">
        <v>46</v>
      </c>
      <c r="D99" s="161" t="s">
        <v>339</v>
      </c>
      <c r="E99" s="165" t="s">
        <v>8</v>
      </c>
      <c r="F99" s="226">
        <f>SUM(F100)</f>
        <v>100000</v>
      </c>
      <c r="G99" s="226">
        <f t="shared" ref="G99" si="133">SUM(G100)</f>
        <v>0</v>
      </c>
      <c r="H99" s="226">
        <f t="shared" si="121"/>
        <v>100000</v>
      </c>
      <c r="I99" s="226">
        <f t="shared" ref="I99:L99" si="134">SUM(I100)</f>
        <v>100000</v>
      </c>
      <c r="J99" s="226">
        <f t="shared" ref="J99" si="135">SUM(J100)</f>
        <v>0</v>
      </c>
      <c r="K99" s="226">
        <f t="shared" si="124"/>
        <v>100000</v>
      </c>
      <c r="L99" s="226">
        <f t="shared" si="134"/>
        <v>100000</v>
      </c>
      <c r="M99" s="226">
        <f t="shared" ref="M99" si="136">SUM(M100)</f>
        <v>0</v>
      </c>
      <c r="N99" s="226">
        <f t="shared" si="126"/>
        <v>100000</v>
      </c>
    </row>
    <row r="100" spans="1:14" x14ac:dyDescent="0.25">
      <c r="A100" s="125" t="s">
        <v>12</v>
      </c>
      <c r="B100" s="121" t="s">
        <v>22</v>
      </c>
      <c r="C100" s="123" t="s">
        <v>46</v>
      </c>
      <c r="D100" s="161" t="s">
        <v>339</v>
      </c>
      <c r="E100" s="121" t="s">
        <v>13</v>
      </c>
      <c r="F100" s="226">
        <f t="shared" ref="F100:M100" si="137">SUM(F101)</f>
        <v>100000</v>
      </c>
      <c r="G100" s="226">
        <f t="shared" si="137"/>
        <v>0</v>
      </c>
      <c r="H100" s="226">
        <f t="shared" si="121"/>
        <v>100000</v>
      </c>
      <c r="I100" s="226">
        <f t="shared" si="137"/>
        <v>100000</v>
      </c>
      <c r="J100" s="226">
        <f t="shared" si="137"/>
        <v>0</v>
      </c>
      <c r="K100" s="226">
        <f t="shared" si="124"/>
        <v>100000</v>
      </c>
      <c r="L100" s="226">
        <f t="shared" si="137"/>
        <v>100000</v>
      </c>
      <c r="M100" s="226">
        <f t="shared" si="137"/>
        <v>0</v>
      </c>
      <c r="N100" s="226">
        <f t="shared" si="126"/>
        <v>100000</v>
      </c>
    </row>
    <row r="101" spans="1:14" ht="33.75" x14ac:dyDescent="0.25">
      <c r="A101" s="235" t="s">
        <v>154</v>
      </c>
      <c r="B101" s="121" t="s">
        <v>22</v>
      </c>
      <c r="C101" s="123" t="s">
        <v>46</v>
      </c>
      <c r="D101" s="161" t="s">
        <v>339</v>
      </c>
      <c r="E101" s="121" t="s">
        <v>15</v>
      </c>
      <c r="F101" s="226">
        <f>SUM(Лист1!G229)</f>
        <v>100000</v>
      </c>
      <c r="G101" s="226">
        <f>SUM(Лист1!H229)</f>
        <v>0</v>
      </c>
      <c r="H101" s="226">
        <f t="shared" si="121"/>
        <v>100000</v>
      </c>
      <c r="I101" s="226">
        <f>SUM(Лист1!J229)</f>
        <v>100000</v>
      </c>
      <c r="J101" s="226">
        <f>SUM(Лист1!K229)</f>
        <v>0</v>
      </c>
      <c r="K101" s="226">
        <f t="shared" si="124"/>
        <v>100000</v>
      </c>
      <c r="L101" s="226">
        <f>SUM(Лист1!M229)</f>
        <v>100000</v>
      </c>
      <c r="M101" s="226">
        <f>SUM(Лист1!N229)</f>
        <v>0</v>
      </c>
      <c r="N101" s="226">
        <f t="shared" si="126"/>
        <v>100000</v>
      </c>
    </row>
    <row r="102" spans="1:14" x14ac:dyDescent="0.25">
      <c r="A102" s="275" t="s">
        <v>266</v>
      </c>
      <c r="B102" s="146" t="s">
        <v>22</v>
      </c>
      <c r="C102" s="165" t="s">
        <v>46</v>
      </c>
      <c r="D102" s="163">
        <v>1101281170</v>
      </c>
      <c r="E102" s="165" t="s">
        <v>8</v>
      </c>
      <c r="F102" s="207">
        <f t="shared" ref="F102:M103" si="138">SUM(F103)</f>
        <v>5000</v>
      </c>
      <c r="G102" s="207">
        <f t="shared" si="138"/>
        <v>0</v>
      </c>
      <c r="H102" s="226">
        <f t="shared" si="121"/>
        <v>5000</v>
      </c>
      <c r="I102" s="207">
        <f t="shared" si="138"/>
        <v>0</v>
      </c>
      <c r="J102" s="207">
        <f t="shared" si="138"/>
        <v>0</v>
      </c>
      <c r="K102" s="226">
        <f t="shared" si="124"/>
        <v>0</v>
      </c>
      <c r="L102" s="207">
        <f t="shared" si="138"/>
        <v>0</v>
      </c>
      <c r="M102" s="207">
        <f t="shared" si="138"/>
        <v>0</v>
      </c>
      <c r="N102" s="226">
        <f t="shared" si="126"/>
        <v>0</v>
      </c>
    </row>
    <row r="103" spans="1:14" x14ac:dyDescent="0.25">
      <c r="A103" s="125" t="s">
        <v>12</v>
      </c>
      <c r="B103" s="121" t="s">
        <v>22</v>
      </c>
      <c r="C103" s="123" t="s">
        <v>46</v>
      </c>
      <c r="D103" s="163">
        <v>1101281170</v>
      </c>
      <c r="E103" s="121" t="s">
        <v>13</v>
      </c>
      <c r="F103" s="207">
        <f t="shared" si="138"/>
        <v>5000</v>
      </c>
      <c r="G103" s="207">
        <f t="shared" si="138"/>
        <v>0</v>
      </c>
      <c r="H103" s="226">
        <f t="shared" si="121"/>
        <v>5000</v>
      </c>
      <c r="I103" s="207">
        <f t="shared" si="138"/>
        <v>0</v>
      </c>
      <c r="J103" s="207">
        <f t="shared" si="138"/>
        <v>0</v>
      </c>
      <c r="K103" s="226">
        <f t="shared" si="124"/>
        <v>0</v>
      </c>
      <c r="L103" s="207">
        <f t="shared" si="138"/>
        <v>0</v>
      </c>
      <c r="M103" s="207">
        <f t="shared" si="138"/>
        <v>0</v>
      </c>
      <c r="N103" s="226">
        <f t="shared" si="126"/>
        <v>0</v>
      </c>
    </row>
    <row r="104" spans="1:14" ht="33.75" x14ac:dyDescent="0.25">
      <c r="A104" s="235" t="s">
        <v>154</v>
      </c>
      <c r="B104" s="121" t="s">
        <v>22</v>
      </c>
      <c r="C104" s="123" t="s">
        <v>46</v>
      </c>
      <c r="D104" s="163">
        <v>1101281170</v>
      </c>
      <c r="E104" s="121" t="s">
        <v>15</v>
      </c>
      <c r="F104" s="207">
        <f>SUM(Лист1!G232)</f>
        <v>5000</v>
      </c>
      <c r="G104" s="207">
        <f>SUM(Лист1!H232)</f>
        <v>0</v>
      </c>
      <c r="H104" s="226">
        <f t="shared" si="121"/>
        <v>5000</v>
      </c>
      <c r="I104" s="207">
        <f>SUM(Лист1!J232)</f>
        <v>0</v>
      </c>
      <c r="J104" s="207">
        <f>SUM(Лист1!K232)</f>
        <v>0</v>
      </c>
      <c r="K104" s="226">
        <f t="shared" si="124"/>
        <v>0</v>
      </c>
      <c r="L104" s="207">
        <f>SUM(Лист1!M232)</f>
        <v>0</v>
      </c>
      <c r="M104" s="207">
        <f>SUM(Лист1!N232)</f>
        <v>0</v>
      </c>
      <c r="N104" s="226">
        <f t="shared" si="126"/>
        <v>0</v>
      </c>
    </row>
    <row r="105" spans="1:14" x14ac:dyDescent="0.25">
      <c r="A105" s="136" t="s">
        <v>269</v>
      </c>
      <c r="B105" s="175" t="s">
        <v>22</v>
      </c>
      <c r="C105" s="176">
        <v>13</v>
      </c>
      <c r="D105" s="176">
        <v>7000080080</v>
      </c>
      <c r="E105" s="277" t="s">
        <v>8</v>
      </c>
      <c r="F105" s="262">
        <f t="shared" ref="F105:M106" si="139">SUM(F106)</f>
        <v>0</v>
      </c>
      <c r="G105" s="262">
        <f t="shared" si="139"/>
        <v>0</v>
      </c>
      <c r="H105" s="226">
        <f t="shared" si="121"/>
        <v>0</v>
      </c>
      <c r="I105" s="262">
        <f t="shared" si="139"/>
        <v>6451075</v>
      </c>
      <c r="J105" s="262">
        <f t="shared" si="139"/>
        <v>0</v>
      </c>
      <c r="K105" s="226">
        <f t="shared" si="124"/>
        <v>6451075</v>
      </c>
      <c r="L105" s="262">
        <f t="shared" si="139"/>
        <v>13100950</v>
      </c>
      <c r="M105" s="262">
        <f t="shared" si="139"/>
        <v>0</v>
      </c>
      <c r="N105" s="226">
        <f t="shared" si="126"/>
        <v>13100950</v>
      </c>
    </row>
    <row r="106" spans="1:14" x14ac:dyDescent="0.25">
      <c r="A106" s="281" t="s">
        <v>35</v>
      </c>
      <c r="B106" s="175" t="s">
        <v>22</v>
      </c>
      <c r="C106" s="176">
        <v>13</v>
      </c>
      <c r="D106" s="176">
        <v>7000080080</v>
      </c>
      <c r="E106" s="175" t="s">
        <v>36</v>
      </c>
      <c r="F106" s="262">
        <f t="shared" si="139"/>
        <v>0</v>
      </c>
      <c r="G106" s="262">
        <f t="shared" si="139"/>
        <v>0</v>
      </c>
      <c r="H106" s="226">
        <f t="shared" si="121"/>
        <v>0</v>
      </c>
      <c r="I106" s="262">
        <f t="shared" si="139"/>
        <v>6451075</v>
      </c>
      <c r="J106" s="262">
        <f t="shared" si="139"/>
        <v>0</v>
      </c>
      <c r="K106" s="226">
        <f t="shared" si="124"/>
        <v>6451075</v>
      </c>
      <c r="L106" s="262">
        <f t="shared" si="139"/>
        <v>13100950</v>
      </c>
      <c r="M106" s="262">
        <f t="shared" si="139"/>
        <v>0</v>
      </c>
      <c r="N106" s="226">
        <f t="shared" si="126"/>
        <v>13100950</v>
      </c>
    </row>
    <row r="107" spans="1:14" x14ac:dyDescent="0.25">
      <c r="A107" s="160" t="s">
        <v>158</v>
      </c>
      <c r="B107" s="175" t="s">
        <v>22</v>
      </c>
      <c r="C107" s="176">
        <v>13</v>
      </c>
      <c r="D107" s="176">
        <v>7000080080</v>
      </c>
      <c r="E107" s="175" t="s">
        <v>72</v>
      </c>
      <c r="F107" s="262">
        <f>SUM(Лист1!G116)</f>
        <v>0</v>
      </c>
      <c r="G107" s="262">
        <f>SUM(Лист1!H116)</f>
        <v>0</v>
      </c>
      <c r="H107" s="226">
        <f t="shared" si="121"/>
        <v>0</v>
      </c>
      <c r="I107" s="262">
        <f>SUM(Лист1!J116)</f>
        <v>6451075</v>
      </c>
      <c r="J107" s="262">
        <f>SUM(Лист1!K116)</f>
        <v>0</v>
      </c>
      <c r="K107" s="226">
        <f t="shared" si="124"/>
        <v>6451075</v>
      </c>
      <c r="L107" s="262">
        <f>SUM(Лист1!M116)</f>
        <v>13100950</v>
      </c>
      <c r="M107" s="262">
        <f>SUM(Лист1!N116)</f>
        <v>0</v>
      </c>
      <c r="N107" s="226">
        <f t="shared" si="126"/>
        <v>13100950</v>
      </c>
    </row>
    <row r="108" spans="1:14" ht="18" x14ac:dyDescent="0.25">
      <c r="A108" s="147" t="s">
        <v>51</v>
      </c>
      <c r="B108" s="181" t="s">
        <v>24</v>
      </c>
      <c r="C108" s="182" t="s">
        <v>7</v>
      </c>
      <c r="D108" s="182" t="s">
        <v>117</v>
      </c>
      <c r="E108" s="182" t="s">
        <v>8</v>
      </c>
      <c r="F108" s="217">
        <f t="shared" ref="F108:M109" si="140">SUM(F109)</f>
        <v>1698458</v>
      </c>
      <c r="G108" s="217">
        <f t="shared" si="140"/>
        <v>0</v>
      </c>
      <c r="H108" s="225">
        <f t="shared" si="121"/>
        <v>1698458</v>
      </c>
      <c r="I108" s="217">
        <f t="shared" si="140"/>
        <v>1713539</v>
      </c>
      <c r="J108" s="217">
        <f t="shared" si="140"/>
        <v>0</v>
      </c>
      <c r="K108" s="225">
        <f t="shared" si="124"/>
        <v>1713539</v>
      </c>
      <c r="L108" s="217">
        <f t="shared" si="140"/>
        <v>1779749</v>
      </c>
      <c r="M108" s="217">
        <f t="shared" si="140"/>
        <v>0</v>
      </c>
      <c r="N108" s="225">
        <f t="shared" si="126"/>
        <v>1779749</v>
      </c>
    </row>
    <row r="109" spans="1:14" x14ac:dyDescent="0.25">
      <c r="A109" s="135" t="s">
        <v>52</v>
      </c>
      <c r="B109" s="148" t="s">
        <v>24</v>
      </c>
      <c r="C109" s="148" t="s">
        <v>10</v>
      </c>
      <c r="D109" s="151" t="s">
        <v>117</v>
      </c>
      <c r="E109" s="152" t="s">
        <v>8</v>
      </c>
      <c r="F109" s="217">
        <f>SUM(F110)</f>
        <v>1698458</v>
      </c>
      <c r="G109" s="217">
        <f t="shared" si="140"/>
        <v>0</v>
      </c>
      <c r="H109" s="225">
        <f t="shared" si="121"/>
        <v>1698458</v>
      </c>
      <c r="I109" s="217">
        <f t="shared" si="140"/>
        <v>1713539</v>
      </c>
      <c r="J109" s="217">
        <f t="shared" si="140"/>
        <v>0</v>
      </c>
      <c r="K109" s="225">
        <f t="shared" si="124"/>
        <v>1713539</v>
      </c>
      <c r="L109" s="217">
        <f t="shared" si="140"/>
        <v>1779749</v>
      </c>
      <c r="M109" s="217">
        <f t="shared" si="140"/>
        <v>0</v>
      </c>
      <c r="N109" s="225">
        <f t="shared" si="126"/>
        <v>1779749</v>
      </c>
    </row>
    <row r="110" spans="1:14" ht="39" x14ac:dyDescent="0.25">
      <c r="A110" s="234" t="s">
        <v>375</v>
      </c>
      <c r="B110" s="121" t="s">
        <v>24</v>
      </c>
      <c r="C110" s="121" t="s">
        <v>10</v>
      </c>
      <c r="D110" s="122" t="s">
        <v>177</v>
      </c>
      <c r="E110" s="123" t="s">
        <v>8</v>
      </c>
      <c r="F110" s="226">
        <f t="shared" ref="F110:M111" si="141">SUM(F111)</f>
        <v>1698458</v>
      </c>
      <c r="G110" s="226">
        <f t="shared" si="141"/>
        <v>0</v>
      </c>
      <c r="H110" s="226">
        <f t="shared" si="121"/>
        <v>1698458</v>
      </c>
      <c r="I110" s="226">
        <f t="shared" si="141"/>
        <v>1713539</v>
      </c>
      <c r="J110" s="226">
        <f t="shared" si="141"/>
        <v>0</v>
      </c>
      <c r="K110" s="226">
        <f t="shared" si="124"/>
        <v>1713539</v>
      </c>
      <c r="L110" s="226">
        <f t="shared" si="141"/>
        <v>1779749</v>
      </c>
      <c r="M110" s="226">
        <f t="shared" si="141"/>
        <v>0</v>
      </c>
      <c r="N110" s="226">
        <f t="shared" si="126"/>
        <v>1779749</v>
      </c>
    </row>
    <row r="111" spans="1:14" x14ac:dyDescent="0.25">
      <c r="A111" s="125" t="s">
        <v>47</v>
      </c>
      <c r="B111" s="121" t="s">
        <v>24</v>
      </c>
      <c r="C111" s="121" t="s">
        <v>10</v>
      </c>
      <c r="D111" s="122" t="s">
        <v>177</v>
      </c>
      <c r="E111" s="121" t="s">
        <v>48</v>
      </c>
      <c r="F111" s="226">
        <f>SUM(F112)</f>
        <v>1698458</v>
      </c>
      <c r="G111" s="226">
        <f t="shared" si="141"/>
        <v>0</v>
      </c>
      <c r="H111" s="226">
        <f t="shared" si="121"/>
        <v>1698458</v>
      </c>
      <c r="I111" s="226">
        <f t="shared" si="141"/>
        <v>1713539</v>
      </c>
      <c r="J111" s="226">
        <f t="shared" si="141"/>
        <v>0</v>
      </c>
      <c r="K111" s="226">
        <f t="shared" si="124"/>
        <v>1713539</v>
      </c>
      <c r="L111" s="226">
        <f t="shared" si="141"/>
        <v>1779749</v>
      </c>
      <c r="M111" s="226">
        <f t="shared" si="141"/>
        <v>0</v>
      </c>
      <c r="N111" s="226">
        <f t="shared" si="126"/>
        <v>1779749</v>
      </c>
    </row>
    <row r="112" spans="1:14" x14ac:dyDescent="0.25">
      <c r="A112" s="125" t="s">
        <v>144</v>
      </c>
      <c r="B112" s="121" t="s">
        <v>24</v>
      </c>
      <c r="C112" s="121" t="s">
        <v>10</v>
      </c>
      <c r="D112" s="122" t="s">
        <v>177</v>
      </c>
      <c r="E112" s="121" t="s">
        <v>143</v>
      </c>
      <c r="F112" s="226">
        <f>SUM(Лист1!G237)</f>
        <v>1698458</v>
      </c>
      <c r="G112" s="226">
        <f>SUM(Лист1!H237)</f>
        <v>0</v>
      </c>
      <c r="H112" s="226">
        <f t="shared" si="121"/>
        <v>1698458</v>
      </c>
      <c r="I112" s="226">
        <f>SUM(Лист1!J237)</f>
        <v>1713539</v>
      </c>
      <c r="J112" s="226">
        <f>SUM(Лист1!K237)</f>
        <v>0</v>
      </c>
      <c r="K112" s="226">
        <f t="shared" si="124"/>
        <v>1713539</v>
      </c>
      <c r="L112" s="226">
        <f>SUM(Лист1!M237)</f>
        <v>1779749</v>
      </c>
      <c r="M112" s="226">
        <f>SUM(Лист1!N237)</f>
        <v>0</v>
      </c>
      <c r="N112" s="226">
        <f t="shared" si="126"/>
        <v>1779749</v>
      </c>
    </row>
    <row r="113" spans="1:14" ht="30" x14ac:dyDescent="0.25">
      <c r="A113" s="187" t="s">
        <v>9</v>
      </c>
      <c r="B113" s="137" t="s">
        <v>10</v>
      </c>
      <c r="C113" s="138" t="s">
        <v>7</v>
      </c>
      <c r="D113" s="138" t="s">
        <v>117</v>
      </c>
      <c r="E113" s="137" t="s">
        <v>8</v>
      </c>
      <c r="F113" s="217">
        <f>SUM(F114)</f>
        <v>4791238</v>
      </c>
      <c r="G113" s="217">
        <f t="shared" ref="G113" si="142">SUM(G114)</f>
        <v>0</v>
      </c>
      <c r="H113" s="225">
        <f t="shared" si="121"/>
        <v>4791238</v>
      </c>
      <c r="I113" s="217">
        <f t="shared" ref="I113:L113" si="143">SUM(I114)</f>
        <v>3316943</v>
      </c>
      <c r="J113" s="217">
        <f t="shared" ref="J113:J114" si="144">SUM(J114)</f>
        <v>0</v>
      </c>
      <c r="K113" s="225">
        <f t="shared" si="124"/>
        <v>3316943</v>
      </c>
      <c r="L113" s="217">
        <f t="shared" si="143"/>
        <v>3311443</v>
      </c>
      <c r="M113" s="217">
        <f t="shared" ref="M113:M114" si="145">SUM(M114)</f>
        <v>0</v>
      </c>
      <c r="N113" s="225">
        <f t="shared" si="126"/>
        <v>3311443</v>
      </c>
    </row>
    <row r="114" spans="1:14" ht="39" x14ac:dyDescent="0.25">
      <c r="A114" s="135" t="s">
        <v>77</v>
      </c>
      <c r="B114" s="148" t="s">
        <v>10</v>
      </c>
      <c r="C114" s="151" t="s">
        <v>27</v>
      </c>
      <c r="D114" s="151" t="s">
        <v>117</v>
      </c>
      <c r="E114" s="148" t="s">
        <v>8</v>
      </c>
      <c r="F114" s="217">
        <f>SUM(F115+F122)</f>
        <v>4791238</v>
      </c>
      <c r="G114" s="217">
        <f>SUM(G115+G122)</f>
        <v>0</v>
      </c>
      <c r="H114" s="225">
        <f t="shared" si="121"/>
        <v>4791238</v>
      </c>
      <c r="I114" s="217">
        <f t="shared" ref="I114:L114" si="146">SUM(I115)</f>
        <v>3316943</v>
      </c>
      <c r="J114" s="217">
        <f t="shared" si="144"/>
        <v>0</v>
      </c>
      <c r="K114" s="225">
        <f t="shared" si="124"/>
        <v>3316943</v>
      </c>
      <c r="L114" s="217">
        <f t="shared" si="146"/>
        <v>3311443</v>
      </c>
      <c r="M114" s="217">
        <f t="shared" si="145"/>
        <v>0</v>
      </c>
      <c r="N114" s="225">
        <f t="shared" si="126"/>
        <v>3311443</v>
      </c>
    </row>
    <row r="115" spans="1:14" x14ac:dyDescent="0.25">
      <c r="A115" s="136" t="s">
        <v>224</v>
      </c>
      <c r="B115" s="146" t="s">
        <v>10</v>
      </c>
      <c r="C115" s="161" t="s">
        <v>27</v>
      </c>
      <c r="D115" s="163" t="s">
        <v>223</v>
      </c>
      <c r="E115" s="165" t="s">
        <v>8</v>
      </c>
      <c r="F115" s="168">
        <f>SUM(F116+F118+F120)</f>
        <v>3357367</v>
      </c>
      <c r="G115" s="168">
        <f t="shared" ref="G115" si="147">SUM(G116+G118+G120)</f>
        <v>0</v>
      </c>
      <c r="H115" s="226">
        <f t="shared" si="121"/>
        <v>3357367</v>
      </c>
      <c r="I115" s="168">
        <f t="shared" ref="I115:L115" si="148">SUM(I116+I118+I120)</f>
        <v>3316943</v>
      </c>
      <c r="J115" s="168">
        <f t="shared" ref="J115" si="149">SUM(J116+J118+J120)</f>
        <v>0</v>
      </c>
      <c r="K115" s="226">
        <f t="shared" si="124"/>
        <v>3316943</v>
      </c>
      <c r="L115" s="168">
        <f t="shared" si="148"/>
        <v>3311443</v>
      </c>
      <c r="M115" s="168">
        <f t="shared" ref="M115" si="150">SUM(M116+M118+M120)</f>
        <v>0</v>
      </c>
      <c r="N115" s="226">
        <f t="shared" si="126"/>
        <v>3311443</v>
      </c>
    </row>
    <row r="116" spans="1:14" ht="34.9" customHeight="1" x14ac:dyDescent="0.25">
      <c r="A116" s="125" t="s">
        <v>29</v>
      </c>
      <c r="B116" s="121" t="s">
        <v>10</v>
      </c>
      <c r="C116" s="122" t="s">
        <v>27</v>
      </c>
      <c r="D116" s="163" t="s">
        <v>223</v>
      </c>
      <c r="E116" s="121" t="s">
        <v>30</v>
      </c>
      <c r="F116" s="168">
        <f>SUM(F117)</f>
        <v>2564940</v>
      </c>
      <c r="G116" s="168">
        <f t="shared" ref="G116" si="151">SUM(G117)</f>
        <v>0</v>
      </c>
      <c r="H116" s="226">
        <f t="shared" si="121"/>
        <v>2564940</v>
      </c>
      <c r="I116" s="168">
        <f t="shared" ref="I116:L116" si="152">SUM(I117)</f>
        <v>2564940</v>
      </c>
      <c r="J116" s="168">
        <f t="shared" ref="J116" si="153">SUM(J117)</f>
        <v>0</v>
      </c>
      <c r="K116" s="226">
        <f t="shared" si="124"/>
        <v>2564940</v>
      </c>
      <c r="L116" s="168">
        <f t="shared" si="152"/>
        <v>2564940</v>
      </c>
      <c r="M116" s="168">
        <f t="shared" ref="M116" si="154">SUM(M117)</f>
        <v>0</v>
      </c>
      <c r="N116" s="226">
        <f t="shared" si="126"/>
        <v>2564940</v>
      </c>
    </row>
    <row r="117" spans="1:14" x14ac:dyDescent="0.25">
      <c r="A117" s="125" t="s">
        <v>33</v>
      </c>
      <c r="B117" s="121" t="s">
        <v>10</v>
      </c>
      <c r="C117" s="122" t="s">
        <v>27</v>
      </c>
      <c r="D117" s="163" t="s">
        <v>223</v>
      </c>
      <c r="E117" s="121" t="s">
        <v>34</v>
      </c>
      <c r="F117" s="168">
        <f>SUM(Лист1!G242)</f>
        <v>2564940</v>
      </c>
      <c r="G117" s="168">
        <f>SUM(Лист1!H242)</f>
        <v>0</v>
      </c>
      <c r="H117" s="226">
        <f t="shared" si="121"/>
        <v>2564940</v>
      </c>
      <c r="I117" s="168">
        <f>SUM(Лист1!J242)</f>
        <v>2564940</v>
      </c>
      <c r="J117" s="168">
        <f>SUM(Лист1!K242)</f>
        <v>0</v>
      </c>
      <c r="K117" s="226">
        <f t="shared" si="124"/>
        <v>2564940</v>
      </c>
      <c r="L117" s="168">
        <f>SUM(Лист1!M242)</f>
        <v>2564940</v>
      </c>
      <c r="M117" s="168">
        <f>SUM(Лист1!N242)</f>
        <v>0</v>
      </c>
      <c r="N117" s="226">
        <f t="shared" si="126"/>
        <v>2564940</v>
      </c>
    </row>
    <row r="118" spans="1:14" x14ac:dyDescent="0.25">
      <c r="A118" s="218" t="s">
        <v>12</v>
      </c>
      <c r="B118" s="199" t="s">
        <v>10</v>
      </c>
      <c r="C118" s="216" t="s">
        <v>27</v>
      </c>
      <c r="D118" s="163" t="s">
        <v>223</v>
      </c>
      <c r="E118" s="199" t="s">
        <v>13</v>
      </c>
      <c r="F118" s="168">
        <f>SUM(F119)</f>
        <v>789627</v>
      </c>
      <c r="G118" s="168">
        <f t="shared" ref="G118" si="155">SUM(G119)</f>
        <v>0</v>
      </c>
      <c r="H118" s="226">
        <f t="shared" si="121"/>
        <v>789627</v>
      </c>
      <c r="I118" s="168">
        <f t="shared" ref="I118:L118" si="156">SUM(I119)</f>
        <v>749203</v>
      </c>
      <c r="J118" s="168">
        <f t="shared" ref="J118" si="157">SUM(J119)</f>
        <v>0</v>
      </c>
      <c r="K118" s="226">
        <f t="shared" si="124"/>
        <v>749203</v>
      </c>
      <c r="L118" s="168">
        <f t="shared" si="156"/>
        <v>743703</v>
      </c>
      <c r="M118" s="168">
        <f t="shared" ref="M118" si="158">SUM(M119)</f>
        <v>0</v>
      </c>
      <c r="N118" s="226">
        <f t="shared" si="126"/>
        <v>743703</v>
      </c>
    </row>
    <row r="119" spans="1:14" ht="23.25" x14ac:dyDescent="0.25">
      <c r="A119" s="125" t="s">
        <v>159</v>
      </c>
      <c r="B119" s="199" t="s">
        <v>10</v>
      </c>
      <c r="C119" s="216" t="s">
        <v>27</v>
      </c>
      <c r="D119" s="163" t="s">
        <v>223</v>
      </c>
      <c r="E119" s="199" t="s">
        <v>15</v>
      </c>
      <c r="F119" s="168">
        <f>SUM(Лист1!G244)</f>
        <v>789627</v>
      </c>
      <c r="G119" s="168">
        <f>SUM(Лист1!H244)</f>
        <v>0</v>
      </c>
      <c r="H119" s="226">
        <f t="shared" si="121"/>
        <v>789627</v>
      </c>
      <c r="I119" s="168">
        <f>SUM(Лист1!J244)</f>
        <v>749203</v>
      </c>
      <c r="J119" s="168">
        <f>SUM(Лист1!K244)</f>
        <v>0</v>
      </c>
      <c r="K119" s="226">
        <f t="shared" si="124"/>
        <v>749203</v>
      </c>
      <c r="L119" s="168">
        <f>SUM(Лист1!M244)</f>
        <v>743703</v>
      </c>
      <c r="M119" s="168">
        <f>SUM(Лист1!N244)</f>
        <v>0</v>
      </c>
      <c r="N119" s="226">
        <f t="shared" si="126"/>
        <v>743703</v>
      </c>
    </row>
    <row r="120" spans="1:14" x14ac:dyDescent="0.25">
      <c r="A120" s="218" t="s">
        <v>35</v>
      </c>
      <c r="B120" s="199" t="s">
        <v>10</v>
      </c>
      <c r="C120" s="216" t="s">
        <v>27</v>
      </c>
      <c r="D120" s="163" t="s">
        <v>223</v>
      </c>
      <c r="E120" s="199" t="s">
        <v>36</v>
      </c>
      <c r="F120" s="168">
        <f>SUM(F121)</f>
        <v>2800</v>
      </c>
      <c r="G120" s="168">
        <f t="shared" ref="G120" si="159">SUM(G121)</f>
        <v>0</v>
      </c>
      <c r="H120" s="226">
        <f t="shared" si="121"/>
        <v>2800</v>
      </c>
      <c r="I120" s="168">
        <f t="shared" ref="I120:L120" si="160">SUM(I121)</f>
        <v>2800</v>
      </c>
      <c r="J120" s="168">
        <f t="shared" ref="J120" si="161">SUM(J121)</f>
        <v>0</v>
      </c>
      <c r="K120" s="226">
        <f t="shared" si="124"/>
        <v>2800</v>
      </c>
      <c r="L120" s="168">
        <f t="shared" si="160"/>
        <v>2800</v>
      </c>
      <c r="M120" s="168">
        <f t="shared" ref="M120" si="162">SUM(M121)</f>
        <v>0</v>
      </c>
      <c r="N120" s="226">
        <f t="shared" si="126"/>
        <v>2800</v>
      </c>
    </row>
    <row r="121" spans="1:14" x14ac:dyDescent="0.25">
      <c r="A121" s="218" t="s">
        <v>141</v>
      </c>
      <c r="B121" s="121" t="s">
        <v>10</v>
      </c>
      <c r="C121" s="122" t="s">
        <v>27</v>
      </c>
      <c r="D121" s="163" t="s">
        <v>223</v>
      </c>
      <c r="E121" s="121" t="s">
        <v>140</v>
      </c>
      <c r="F121" s="168">
        <f>SUM(Лист1!G246)</f>
        <v>2800</v>
      </c>
      <c r="G121" s="168">
        <f>SUM(Лист1!H246)</f>
        <v>0</v>
      </c>
      <c r="H121" s="226">
        <f t="shared" si="121"/>
        <v>2800</v>
      </c>
      <c r="I121" s="168">
        <f>SUM(Лист1!J246)</f>
        <v>2800</v>
      </c>
      <c r="J121" s="168">
        <f>SUM(Лист1!K246)</f>
        <v>0</v>
      </c>
      <c r="K121" s="226">
        <f t="shared" si="124"/>
        <v>2800</v>
      </c>
      <c r="L121" s="168">
        <f>SUM(Лист1!M246)</f>
        <v>2800</v>
      </c>
      <c r="M121" s="168">
        <f>SUM(Лист1!N246)</f>
        <v>0</v>
      </c>
      <c r="N121" s="226">
        <f t="shared" si="126"/>
        <v>2800</v>
      </c>
    </row>
    <row r="122" spans="1:14" ht="39" x14ac:dyDescent="0.25">
      <c r="A122" s="234" t="s">
        <v>406</v>
      </c>
      <c r="B122" s="121" t="s">
        <v>10</v>
      </c>
      <c r="C122" s="122" t="s">
        <v>27</v>
      </c>
      <c r="D122" s="163" t="s">
        <v>407</v>
      </c>
      <c r="E122" s="121" t="s">
        <v>8</v>
      </c>
      <c r="F122" s="168">
        <f>SUM(F123)</f>
        <v>1433871</v>
      </c>
      <c r="G122" s="168">
        <f>SUM(G123)</f>
        <v>0</v>
      </c>
      <c r="H122" s="226">
        <f t="shared" si="121"/>
        <v>1433871</v>
      </c>
      <c r="I122" s="168"/>
      <c r="J122" s="168"/>
      <c r="K122" s="226"/>
      <c r="L122" s="168"/>
      <c r="M122" s="168"/>
      <c r="N122" s="226"/>
    </row>
    <row r="123" spans="1:14" x14ac:dyDescent="0.25">
      <c r="A123" s="160" t="s">
        <v>12</v>
      </c>
      <c r="B123" s="121" t="s">
        <v>10</v>
      </c>
      <c r="C123" s="122" t="s">
        <v>27</v>
      </c>
      <c r="D123" s="163" t="s">
        <v>407</v>
      </c>
      <c r="E123" s="121" t="s">
        <v>13</v>
      </c>
      <c r="F123" s="168">
        <f>SUM(F124)</f>
        <v>1433871</v>
      </c>
      <c r="G123" s="168">
        <f>SUM(G124)</f>
        <v>0</v>
      </c>
      <c r="H123" s="226">
        <f t="shared" si="121"/>
        <v>1433871</v>
      </c>
      <c r="I123" s="168"/>
      <c r="J123" s="168"/>
      <c r="K123" s="226"/>
      <c r="L123" s="168"/>
      <c r="M123" s="168"/>
      <c r="N123" s="226"/>
    </row>
    <row r="124" spans="1:14" ht="33.75" x14ac:dyDescent="0.25">
      <c r="A124" s="288" t="s">
        <v>154</v>
      </c>
      <c r="B124" s="121" t="s">
        <v>10</v>
      </c>
      <c r="C124" s="122" t="s">
        <v>27</v>
      </c>
      <c r="D124" s="163" t="s">
        <v>407</v>
      </c>
      <c r="E124" s="121" t="s">
        <v>15</v>
      </c>
      <c r="F124" s="168">
        <f>SUM(Лист1!G249)</f>
        <v>1433871</v>
      </c>
      <c r="G124" s="168">
        <f>SUM(Лист1!H249)</f>
        <v>0</v>
      </c>
      <c r="H124" s="226">
        <f t="shared" si="121"/>
        <v>1433871</v>
      </c>
      <c r="I124" s="168"/>
      <c r="J124" s="168"/>
      <c r="K124" s="226"/>
      <c r="L124" s="168"/>
      <c r="M124" s="168"/>
      <c r="N124" s="226"/>
    </row>
    <row r="125" spans="1:14" ht="18" x14ac:dyDescent="0.25">
      <c r="A125" s="200" t="s">
        <v>80</v>
      </c>
      <c r="B125" s="201" t="s">
        <v>40</v>
      </c>
      <c r="C125" s="202" t="s">
        <v>7</v>
      </c>
      <c r="D125" s="202" t="s">
        <v>117</v>
      </c>
      <c r="E125" s="201" t="s">
        <v>8</v>
      </c>
      <c r="F125" s="217">
        <f>SUM(F130+F138+F150+F134+F126)</f>
        <v>24807380.109999999</v>
      </c>
      <c r="G125" s="217">
        <f t="shared" ref="G125" si="163">SUM(G130+G138+G150+G134+G126)</f>
        <v>-472960.22</v>
      </c>
      <c r="H125" s="225">
        <f t="shared" si="121"/>
        <v>24334419.890000001</v>
      </c>
      <c r="I125" s="217">
        <f>SUM(I130+I138+I150+I134+I126)</f>
        <v>18870310.850000001</v>
      </c>
      <c r="J125" s="217">
        <f t="shared" ref="J125" si="164">SUM(J130+J138+J150+J134+J126)</f>
        <v>0</v>
      </c>
      <c r="K125" s="225">
        <f t="shared" si="124"/>
        <v>18870310.850000001</v>
      </c>
      <c r="L125" s="217">
        <f>SUM(L130+L138+L150+L134+L126)</f>
        <v>20050280.300000001</v>
      </c>
      <c r="M125" s="217">
        <f t="shared" ref="M125" si="165">SUM(M130+M138+M150+M134+M126)</f>
        <v>0</v>
      </c>
      <c r="N125" s="225">
        <f t="shared" si="126"/>
        <v>20050280.300000001</v>
      </c>
    </row>
    <row r="126" spans="1:14" ht="15.75" x14ac:dyDescent="0.25">
      <c r="A126" s="259" t="s">
        <v>179</v>
      </c>
      <c r="B126" s="151" t="s">
        <v>40</v>
      </c>
      <c r="C126" s="151" t="s">
        <v>22</v>
      </c>
      <c r="D126" s="212" t="s">
        <v>117</v>
      </c>
      <c r="E126" s="213" t="s">
        <v>8</v>
      </c>
      <c r="F126" s="192">
        <f t="shared" ref="F126:M127" si="166">SUM(F127)</f>
        <v>100000</v>
      </c>
      <c r="G126" s="192">
        <f t="shared" si="166"/>
        <v>0</v>
      </c>
      <c r="H126" s="225">
        <f t="shared" si="121"/>
        <v>100000</v>
      </c>
      <c r="I126" s="192">
        <f t="shared" si="166"/>
        <v>100000</v>
      </c>
      <c r="J126" s="192">
        <f t="shared" si="166"/>
        <v>0</v>
      </c>
      <c r="K126" s="225">
        <f t="shared" si="124"/>
        <v>100000</v>
      </c>
      <c r="L126" s="192">
        <f t="shared" si="166"/>
        <v>100000</v>
      </c>
      <c r="M126" s="192">
        <f t="shared" si="166"/>
        <v>0</v>
      </c>
      <c r="N126" s="225">
        <f t="shared" si="126"/>
        <v>100000</v>
      </c>
    </row>
    <row r="127" spans="1:14" ht="39" x14ac:dyDescent="0.25">
      <c r="A127" s="136" t="s">
        <v>181</v>
      </c>
      <c r="B127" s="151" t="s">
        <v>40</v>
      </c>
      <c r="C127" s="151" t="s">
        <v>22</v>
      </c>
      <c r="D127" s="212" t="s">
        <v>182</v>
      </c>
      <c r="E127" s="210" t="s">
        <v>8</v>
      </c>
      <c r="F127" s="225">
        <f>SUM(F128)</f>
        <v>100000</v>
      </c>
      <c r="G127" s="225">
        <f t="shared" si="166"/>
        <v>0</v>
      </c>
      <c r="H127" s="225">
        <f t="shared" si="121"/>
        <v>100000</v>
      </c>
      <c r="I127" s="225">
        <f t="shared" si="166"/>
        <v>100000</v>
      </c>
      <c r="J127" s="225">
        <f t="shared" si="166"/>
        <v>0</v>
      </c>
      <c r="K127" s="225">
        <f t="shared" si="124"/>
        <v>100000</v>
      </c>
      <c r="L127" s="225">
        <f t="shared" si="166"/>
        <v>100000</v>
      </c>
      <c r="M127" s="225">
        <f t="shared" si="166"/>
        <v>0</v>
      </c>
      <c r="N127" s="225">
        <f t="shared" si="126"/>
        <v>100000</v>
      </c>
    </row>
    <row r="128" spans="1:14" ht="23.25" x14ac:dyDescent="0.25">
      <c r="A128" s="125" t="s">
        <v>16</v>
      </c>
      <c r="B128" s="161" t="s">
        <v>40</v>
      </c>
      <c r="C128" s="161" t="s">
        <v>22</v>
      </c>
      <c r="D128" s="163" t="s">
        <v>182</v>
      </c>
      <c r="E128" s="121" t="s">
        <v>17</v>
      </c>
      <c r="F128" s="226">
        <f>SUM(F129:F129)</f>
        <v>100000</v>
      </c>
      <c r="G128" s="226">
        <f t="shared" ref="G128" si="167">SUM(G129:G129)</f>
        <v>0</v>
      </c>
      <c r="H128" s="226">
        <f t="shared" si="121"/>
        <v>100000</v>
      </c>
      <c r="I128" s="226">
        <f t="shared" ref="I128:L128" si="168">SUM(I129:I129)</f>
        <v>100000</v>
      </c>
      <c r="J128" s="226">
        <f t="shared" ref="J128" si="169">SUM(J129:J129)</f>
        <v>0</v>
      </c>
      <c r="K128" s="226">
        <f t="shared" si="124"/>
        <v>100000</v>
      </c>
      <c r="L128" s="226">
        <f t="shared" si="168"/>
        <v>100000</v>
      </c>
      <c r="M128" s="226">
        <f t="shared" ref="M128" si="170">SUM(M129:M129)</f>
        <v>0</v>
      </c>
      <c r="N128" s="226">
        <f t="shared" si="126"/>
        <v>100000</v>
      </c>
    </row>
    <row r="129" spans="1:14" x14ac:dyDescent="0.25">
      <c r="A129" s="126" t="s">
        <v>150</v>
      </c>
      <c r="B129" s="161" t="s">
        <v>40</v>
      </c>
      <c r="C129" s="161" t="s">
        <v>22</v>
      </c>
      <c r="D129" s="163" t="s">
        <v>182</v>
      </c>
      <c r="E129" s="121" t="s">
        <v>149</v>
      </c>
      <c r="F129" s="226">
        <f>SUM(Лист1!G28)</f>
        <v>100000</v>
      </c>
      <c r="G129" s="226">
        <f>SUM(Лист1!H28)</f>
        <v>0</v>
      </c>
      <c r="H129" s="226">
        <f t="shared" si="121"/>
        <v>100000</v>
      </c>
      <c r="I129" s="226">
        <f>SUM(Лист1!J28)</f>
        <v>100000</v>
      </c>
      <c r="J129" s="226">
        <f>SUM(Лист1!K28)</f>
        <v>0</v>
      </c>
      <c r="K129" s="226">
        <f t="shared" si="124"/>
        <v>100000</v>
      </c>
      <c r="L129" s="226">
        <f>SUM(Лист1!M28)</f>
        <v>100000</v>
      </c>
      <c r="M129" s="226">
        <f>SUM(Лист1!N28)</f>
        <v>0</v>
      </c>
      <c r="N129" s="226">
        <f t="shared" si="126"/>
        <v>100000</v>
      </c>
    </row>
    <row r="130" spans="1:14" x14ac:dyDescent="0.25">
      <c r="A130" s="203" t="s">
        <v>81</v>
      </c>
      <c r="B130" s="204" t="s">
        <v>40</v>
      </c>
      <c r="C130" s="205" t="s">
        <v>56</v>
      </c>
      <c r="D130" s="205" t="s">
        <v>117</v>
      </c>
      <c r="E130" s="204" t="s">
        <v>8</v>
      </c>
      <c r="F130" s="217">
        <f>SUM(F131)</f>
        <v>130392.4</v>
      </c>
      <c r="G130" s="217">
        <f t="shared" ref="G130" si="171">SUM(G131)</f>
        <v>0</v>
      </c>
      <c r="H130" s="225">
        <f t="shared" si="121"/>
        <v>130392.4</v>
      </c>
      <c r="I130" s="217">
        <f t="shared" ref="I130:L130" si="172">SUM(I131)</f>
        <v>117299.85</v>
      </c>
      <c r="J130" s="217">
        <f t="shared" ref="J130" si="173">SUM(J131)</f>
        <v>0</v>
      </c>
      <c r="K130" s="225">
        <f t="shared" si="124"/>
        <v>117299.85</v>
      </c>
      <c r="L130" s="217">
        <f t="shared" si="172"/>
        <v>104207.3</v>
      </c>
      <c r="M130" s="217">
        <f t="shared" ref="M130" si="174">SUM(M131)</f>
        <v>0</v>
      </c>
      <c r="N130" s="225">
        <f t="shared" si="126"/>
        <v>104207.3</v>
      </c>
    </row>
    <row r="131" spans="1:14" ht="84.75" x14ac:dyDescent="0.25">
      <c r="A131" s="325" t="s">
        <v>378</v>
      </c>
      <c r="B131" s="121" t="s">
        <v>40</v>
      </c>
      <c r="C131" s="122" t="s">
        <v>56</v>
      </c>
      <c r="D131" s="128" t="s">
        <v>289</v>
      </c>
      <c r="E131" s="123" t="s">
        <v>8</v>
      </c>
      <c r="F131" s="226">
        <f t="shared" ref="F131:M132" si="175">SUM(F132)</f>
        <v>130392.4</v>
      </c>
      <c r="G131" s="226">
        <f t="shared" si="175"/>
        <v>0</v>
      </c>
      <c r="H131" s="226">
        <f t="shared" si="121"/>
        <v>130392.4</v>
      </c>
      <c r="I131" s="226">
        <f t="shared" si="175"/>
        <v>117299.85</v>
      </c>
      <c r="J131" s="226">
        <f t="shared" si="175"/>
        <v>0</v>
      </c>
      <c r="K131" s="226">
        <f t="shared" si="124"/>
        <v>117299.85</v>
      </c>
      <c r="L131" s="226">
        <f t="shared" si="175"/>
        <v>104207.3</v>
      </c>
      <c r="M131" s="226">
        <f t="shared" si="175"/>
        <v>0</v>
      </c>
      <c r="N131" s="226">
        <f t="shared" si="126"/>
        <v>104207.3</v>
      </c>
    </row>
    <row r="132" spans="1:14" x14ac:dyDescent="0.25">
      <c r="A132" s="125" t="s">
        <v>12</v>
      </c>
      <c r="B132" s="121" t="s">
        <v>40</v>
      </c>
      <c r="C132" s="122" t="s">
        <v>56</v>
      </c>
      <c r="D132" s="128" t="s">
        <v>289</v>
      </c>
      <c r="E132" s="121" t="s">
        <v>13</v>
      </c>
      <c r="F132" s="226">
        <f t="shared" si="175"/>
        <v>130392.4</v>
      </c>
      <c r="G132" s="226">
        <f t="shared" si="175"/>
        <v>0</v>
      </c>
      <c r="H132" s="226">
        <f t="shared" si="121"/>
        <v>130392.4</v>
      </c>
      <c r="I132" s="226">
        <f t="shared" si="175"/>
        <v>117299.85</v>
      </c>
      <c r="J132" s="226">
        <f t="shared" si="175"/>
        <v>0</v>
      </c>
      <c r="K132" s="226">
        <f t="shared" si="124"/>
        <v>117299.85</v>
      </c>
      <c r="L132" s="226">
        <f t="shared" si="175"/>
        <v>104207.3</v>
      </c>
      <c r="M132" s="226">
        <f t="shared" si="175"/>
        <v>0</v>
      </c>
      <c r="N132" s="226">
        <f t="shared" si="126"/>
        <v>104207.3</v>
      </c>
    </row>
    <row r="133" spans="1:14" ht="23.25" x14ac:dyDescent="0.25">
      <c r="A133" s="125" t="s">
        <v>159</v>
      </c>
      <c r="B133" s="121" t="s">
        <v>40</v>
      </c>
      <c r="C133" s="122" t="s">
        <v>56</v>
      </c>
      <c r="D133" s="128" t="s">
        <v>289</v>
      </c>
      <c r="E133" s="121" t="s">
        <v>15</v>
      </c>
      <c r="F133" s="226">
        <f>SUM(Лист1!G254)</f>
        <v>130392.4</v>
      </c>
      <c r="G133" s="226">
        <f>SUM(Лист1!H254)</f>
        <v>0</v>
      </c>
      <c r="H133" s="226">
        <f t="shared" si="121"/>
        <v>130392.4</v>
      </c>
      <c r="I133" s="226">
        <f>SUM(Лист1!J254)</f>
        <v>117299.85</v>
      </c>
      <c r="J133" s="226">
        <f>SUM(Лист1!K254)</f>
        <v>0</v>
      </c>
      <c r="K133" s="226">
        <f t="shared" si="124"/>
        <v>117299.85</v>
      </c>
      <c r="L133" s="226">
        <f>SUM(Лист1!M254)</f>
        <v>104207.3</v>
      </c>
      <c r="M133" s="226">
        <f>SUM(Лист1!N254)</f>
        <v>0</v>
      </c>
      <c r="N133" s="226">
        <f t="shared" si="126"/>
        <v>104207.3</v>
      </c>
    </row>
    <row r="134" spans="1:14" x14ac:dyDescent="0.25">
      <c r="A134" s="120" t="s">
        <v>142</v>
      </c>
      <c r="B134" s="214" t="s">
        <v>40</v>
      </c>
      <c r="C134" s="208" t="s">
        <v>59</v>
      </c>
      <c r="D134" s="212" t="s">
        <v>117</v>
      </c>
      <c r="E134" s="213" t="s">
        <v>8</v>
      </c>
      <c r="F134" s="225">
        <f>SUM(F135)</f>
        <v>5191200</v>
      </c>
      <c r="G134" s="225">
        <f t="shared" ref="G134" si="176">SUM(G135)</f>
        <v>0</v>
      </c>
      <c r="H134" s="225">
        <f t="shared" si="121"/>
        <v>5191200</v>
      </c>
      <c r="I134" s="225">
        <f t="shared" ref="I134:L134" si="177">SUM(I135)</f>
        <v>4719960</v>
      </c>
      <c r="J134" s="225">
        <f t="shared" ref="J134" si="178">SUM(J135)</f>
        <v>0</v>
      </c>
      <c r="K134" s="225">
        <f t="shared" si="124"/>
        <v>4719960</v>
      </c>
      <c r="L134" s="225">
        <f t="shared" si="177"/>
        <v>4719960</v>
      </c>
      <c r="M134" s="225">
        <f t="shared" ref="M134" si="179">SUM(M135)</f>
        <v>0</v>
      </c>
      <c r="N134" s="225">
        <f t="shared" si="126"/>
        <v>4719960</v>
      </c>
    </row>
    <row r="135" spans="1:14" ht="60.75" x14ac:dyDescent="0.25">
      <c r="A135" s="159" t="s">
        <v>250</v>
      </c>
      <c r="B135" s="127" t="s">
        <v>40</v>
      </c>
      <c r="C135" s="122" t="s">
        <v>59</v>
      </c>
      <c r="D135" s="176" t="s">
        <v>225</v>
      </c>
      <c r="E135" s="121" t="s">
        <v>8</v>
      </c>
      <c r="F135" s="226">
        <f t="shared" ref="F135:M136" si="180">SUM(F136)</f>
        <v>5191200</v>
      </c>
      <c r="G135" s="226">
        <f t="shared" si="180"/>
        <v>0</v>
      </c>
      <c r="H135" s="226">
        <f t="shared" si="121"/>
        <v>5191200</v>
      </c>
      <c r="I135" s="226">
        <f t="shared" si="180"/>
        <v>4719960</v>
      </c>
      <c r="J135" s="226">
        <f t="shared" si="180"/>
        <v>0</v>
      </c>
      <c r="K135" s="226">
        <f t="shared" si="124"/>
        <v>4719960</v>
      </c>
      <c r="L135" s="226">
        <f t="shared" si="180"/>
        <v>4719960</v>
      </c>
      <c r="M135" s="226">
        <f t="shared" si="180"/>
        <v>0</v>
      </c>
      <c r="N135" s="226">
        <f t="shared" si="126"/>
        <v>4719960</v>
      </c>
    </row>
    <row r="136" spans="1:14" x14ac:dyDescent="0.25">
      <c r="A136" s="125" t="s">
        <v>35</v>
      </c>
      <c r="B136" s="127" t="s">
        <v>40</v>
      </c>
      <c r="C136" s="122" t="s">
        <v>59</v>
      </c>
      <c r="D136" s="176" t="s">
        <v>225</v>
      </c>
      <c r="E136" s="121" t="s">
        <v>36</v>
      </c>
      <c r="F136" s="226">
        <f t="shared" si="180"/>
        <v>5191200</v>
      </c>
      <c r="G136" s="226">
        <f t="shared" si="180"/>
        <v>0</v>
      </c>
      <c r="H136" s="226">
        <f t="shared" si="121"/>
        <v>5191200</v>
      </c>
      <c r="I136" s="226">
        <f t="shared" si="180"/>
        <v>4719960</v>
      </c>
      <c r="J136" s="226">
        <f t="shared" si="180"/>
        <v>0</v>
      </c>
      <c r="K136" s="226">
        <f t="shared" si="124"/>
        <v>4719960</v>
      </c>
      <c r="L136" s="226">
        <f t="shared" si="180"/>
        <v>4719960</v>
      </c>
      <c r="M136" s="226">
        <f t="shared" si="180"/>
        <v>0</v>
      </c>
      <c r="N136" s="226">
        <f t="shared" si="126"/>
        <v>4719960</v>
      </c>
    </row>
    <row r="137" spans="1:14" ht="23.25" x14ac:dyDescent="0.25">
      <c r="A137" s="125" t="s">
        <v>82</v>
      </c>
      <c r="B137" s="127" t="s">
        <v>40</v>
      </c>
      <c r="C137" s="122" t="s">
        <v>59</v>
      </c>
      <c r="D137" s="176" t="s">
        <v>225</v>
      </c>
      <c r="E137" s="121" t="s">
        <v>83</v>
      </c>
      <c r="F137" s="226">
        <f>SUM(Лист1!G258)</f>
        <v>5191200</v>
      </c>
      <c r="G137" s="226">
        <f>SUM(Лист1!H258)</f>
        <v>0</v>
      </c>
      <c r="H137" s="226">
        <f t="shared" si="121"/>
        <v>5191200</v>
      </c>
      <c r="I137" s="226">
        <f>SUM(Лист1!J258)</f>
        <v>4719960</v>
      </c>
      <c r="J137" s="226">
        <f>SUM(Лист1!K258)</f>
        <v>0</v>
      </c>
      <c r="K137" s="226">
        <f t="shared" si="124"/>
        <v>4719960</v>
      </c>
      <c r="L137" s="226">
        <f>SUM(Лист1!M258)</f>
        <v>4719960</v>
      </c>
      <c r="M137" s="226">
        <f>SUM(Лист1!N258)</f>
        <v>0</v>
      </c>
      <c r="N137" s="226">
        <f t="shared" si="126"/>
        <v>4719960</v>
      </c>
    </row>
    <row r="138" spans="1:14" x14ac:dyDescent="0.25">
      <c r="A138" s="120" t="s">
        <v>54</v>
      </c>
      <c r="B138" s="214" t="s">
        <v>40</v>
      </c>
      <c r="C138" s="208" t="s">
        <v>27</v>
      </c>
      <c r="D138" s="212" t="s">
        <v>117</v>
      </c>
      <c r="E138" s="213" t="s">
        <v>8</v>
      </c>
      <c r="F138" s="225">
        <f>SUM(F142+F145+F139)</f>
        <v>14981398.710000001</v>
      </c>
      <c r="G138" s="225">
        <f t="shared" ref="G138" si="181">SUM(G142+G145+G139)</f>
        <v>0</v>
      </c>
      <c r="H138" s="225">
        <f t="shared" si="121"/>
        <v>14981398.710000001</v>
      </c>
      <c r="I138" s="225">
        <f t="shared" ref="I138:L138" si="182">SUM(I142+I145+I139)</f>
        <v>13557662</v>
      </c>
      <c r="J138" s="225">
        <f t="shared" ref="J138" si="183">SUM(J142+J145+J139)</f>
        <v>0</v>
      </c>
      <c r="K138" s="225">
        <f t="shared" si="124"/>
        <v>13557662</v>
      </c>
      <c r="L138" s="225">
        <f t="shared" si="182"/>
        <v>14800724</v>
      </c>
      <c r="M138" s="225">
        <f t="shared" ref="M138" si="184">SUM(M142+M145+M139)</f>
        <v>0</v>
      </c>
      <c r="N138" s="225">
        <f t="shared" si="126"/>
        <v>14800724</v>
      </c>
    </row>
    <row r="139" spans="1:14" ht="39" x14ac:dyDescent="0.25">
      <c r="A139" s="234" t="s">
        <v>291</v>
      </c>
      <c r="B139" s="279" t="s">
        <v>40</v>
      </c>
      <c r="C139" s="278" t="s">
        <v>27</v>
      </c>
      <c r="D139" s="278" t="s">
        <v>347</v>
      </c>
      <c r="E139" s="279" t="s">
        <v>8</v>
      </c>
      <c r="F139" s="207">
        <f>SUM(F140)</f>
        <v>0</v>
      </c>
      <c r="G139" s="207">
        <f t="shared" ref="G139:G140" si="185">SUM(G140)</f>
        <v>0</v>
      </c>
      <c r="H139" s="225">
        <f t="shared" si="121"/>
        <v>0</v>
      </c>
      <c r="I139" s="207">
        <f t="shared" ref="I139:L139" si="186">SUM(I140)</f>
        <v>9604830</v>
      </c>
      <c r="J139" s="207">
        <f t="shared" ref="J139:J140" si="187">SUM(J140)</f>
        <v>0</v>
      </c>
      <c r="K139" s="225">
        <f t="shared" si="124"/>
        <v>9604830</v>
      </c>
      <c r="L139" s="207">
        <f t="shared" si="186"/>
        <v>10166975</v>
      </c>
      <c r="M139" s="207">
        <f t="shared" ref="M139:M140" si="188">SUM(M140)</f>
        <v>0</v>
      </c>
      <c r="N139" s="225">
        <f t="shared" si="126"/>
        <v>10166975</v>
      </c>
    </row>
    <row r="140" spans="1:14" x14ac:dyDescent="0.25">
      <c r="A140" s="281" t="s">
        <v>12</v>
      </c>
      <c r="B140" s="279" t="s">
        <v>40</v>
      </c>
      <c r="C140" s="278" t="s">
        <v>27</v>
      </c>
      <c r="D140" s="278" t="s">
        <v>347</v>
      </c>
      <c r="E140" s="279" t="s">
        <v>13</v>
      </c>
      <c r="F140" s="207">
        <f>SUM(F141)</f>
        <v>0</v>
      </c>
      <c r="G140" s="207">
        <f t="shared" si="185"/>
        <v>0</v>
      </c>
      <c r="H140" s="225">
        <f t="shared" si="121"/>
        <v>0</v>
      </c>
      <c r="I140" s="207">
        <f t="shared" ref="I140:L140" si="189">SUM(I141)</f>
        <v>9604830</v>
      </c>
      <c r="J140" s="207">
        <f t="shared" si="187"/>
        <v>0</v>
      </c>
      <c r="K140" s="225">
        <f t="shared" si="124"/>
        <v>9604830</v>
      </c>
      <c r="L140" s="207">
        <f t="shared" si="189"/>
        <v>10166975</v>
      </c>
      <c r="M140" s="207">
        <f t="shared" si="188"/>
        <v>0</v>
      </c>
      <c r="N140" s="225">
        <f t="shared" si="126"/>
        <v>10166975</v>
      </c>
    </row>
    <row r="141" spans="1:14" ht="23.25" x14ac:dyDescent="0.25">
      <c r="A141" s="160" t="s">
        <v>159</v>
      </c>
      <c r="B141" s="279" t="s">
        <v>40</v>
      </c>
      <c r="C141" s="278" t="s">
        <v>27</v>
      </c>
      <c r="D141" s="278" t="s">
        <v>347</v>
      </c>
      <c r="E141" s="279" t="s">
        <v>15</v>
      </c>
      <c r="F141" s="207">
        <f>SUM(Лист1!G262)</f>
        <v>0</v>
      </c>
      <c r="G141" s="207">
        <f>SUM(Лист1!H262)</f>
        <v>0</v>
      </c>
      <c r="H141" s="225">
        <f t="shared" si="121"/>
        <v>0</v>
      </c>
      <c r="I141" s="207">
        <f>SUM(Лист1!J262)</f>
        <v>9604830</v>
      </c>
      <c r="J141" s="207">
        <f>SUM(Лист1!K262)</f>
        <v>0</v>
      </c>
      <c r="K141" s="225">
        <f t="shared" si="124"/>
        <v>9604830</v>
      </c>
      <c r="L141" s="207">
        <f>SUM(Лист1!M262)</f>
        <v>10166975</v>
      </c>
      <c r="M141" s="207">
        <f>SUM(Лист1!N262)</f>
        <v>0</v>
      </c>
      <c r="N141" s="225">
        <f t="shared" si="126"/>
        <v>10166975</v>
      </c>
    </row>
    <row r="142" spans="1:14" ht="179.25" x14ac:dyDescent="0.25">
      <c r="A142" s="136" t="s">
        <v>226</v>
      </c>
      <c r="B142" s="127" t="s">
        <v>40</v>
      </c>
      <c r="C142" s="122" t="s">
        <v>27</v>
      </c>
      <c r="D142" s="176" t="s">
        <v>314</v>
      </c>
      <c r="E142" s="121" t="s">
        <v>8</v>
      </c>
      <c r="F142" s="226">
        <f>SUM(F143)</f>
        <v>9050380.7100000009</v>
      </c>
      <c r="G142" s="226">
        <f t="shared" ref="G142:G143" si="190">SUM(G143)</f>
        <v>-0.09</v>
      </c>
      <c r="H142" s="226">
        <f t="shared" si="121"/>
        <v>9050380.620000001</v>
      </c>
      <c r="I142" s="226">
        <f t="shared" ref="I142:L142" si="191">SUM(I143)</f>
        <v>0</v>
      </c>
      <c r="J142" s="226">
        <f t="shared" ref="J142:J143" si="192">SUM(J143)</f>
        <v>0</v>
      </c>
      <c r="K142" s="226">
        <f t="shared" si="124"/>
        <v>0</v>
      </c>
      <c r="L142" s="226">
        <f t="shared" si="191"/>
        <v>0</v>
      </c>
      <c r="M142" s="226">
        <f t="shared" ref="M142:M143" si="193">SUM(M143)</f>
        <v>0</v>
      </c>
      <c r="N142" s="226">
        <f t="shared" si="126"/>
        <v>0</v>
      </c>
    </row>
    <row r="143" spans="1:14" x14ac:dyDescent="0.25">
      <c r="A143" s="125" t="s">
        <v>47</v>
      </c>
      <c r="B143" s="127" t="s">
        <v>40</v>
      </c>
      <c r="C143" s="122" t="s">
        <v>27</v>
      </c>
      <c r="D143" s="176" t="s">
        <v>314</v>
      </c>
      <c r="E143" s="121" t="s">
        <v>48</v>
      </c>
      <c r="F143" s="226">
        <f>SUM(F144)</f>
        <v>9050380.7100000009</v>
      </c>
      <c r="G143" s="226">
        <f t="shared" si="190"/>
        <v>-0.09</v>
      </c>
      <c r="H143" s="226">
        <f t="shared" si="121"/>
        <v>9050380.620000001</v>
      </c>
      <c r="I143" s="226">
        <f t="shared" ref="I143:L143" si="194">SUM(I144)</f>
        <v>0</v>
      </c>
      <c r="J143" s="226">
        <f t="shared" si="192"/>
        <v>0</v>
      </c>
      <c r="K143" s="226">
        <f t="shared" si="124"/>
        <v>0</v>
      </c>
      <c r="L143" s="226">
        <f t="shared" si="194"/>
        <v>0</v>
      </c>
      <c r="M143" s="226">
        <f t="shared" si="193"/>
        <v>0</v>
      </c>
      <c r="N143" s="226">
        <f t="shared" si="126"/>
        <v>0</v>
      </c>
    </row>
    <row r="144" spans="1:14" x14ac:dyDescent="0.25">
      <c r="A144" s="125" t="s">
        <v>49</v>
      </c>
      <c r="B144" s="127" t="s">
        <v>40</v>
      </c>
      <c r="C144" s="122" t="s">
        <v>27</v>
      </c>
      <c r="D144" s="176" t="s">
        <v>314</v>
      </c>
      <c r="E144" s="121" t="s">
        <v>50</v>
      </c>
      <c r="F144" s="226">
        <f>SUM(Лист1!G265)</f>
        <v>9050380.7100000009</v>
      </c>
      <c r="G144" s="226">
        <f>SUM(Лист1!H265)</f>
        <v>-0.09</v>
      </c>
      <c r="H144" s="226">
        <f t="shared" si="121"/>
        <v>9050380.620000001</v>
      </c>
      <c r="I144" s="226">
        <f>SUM(Лист1!J265)</f>
        <v>0</v>
      </c>
      <c r="J144" s="226">
        <f>SUM(Лист1!K265)</f>
        <v>0</v>
      </c>
      <c r="K144" s="226">
        <f t="shared" si="124"/>
        <v>0</v>
      </c>
      <c r="L144" s="226">
        <f>SUM(Лист1!M265)</f>
        <v>0</v>
      </c>
      <c r="M144" s="226">
        <f>SUM(Лист1!N265)</f>
        <v>0</v>
      </c>
      <c r="N144" s="226">
        <f t="shared" si="126"/>
        <v>0</v>
      </c>
    </row>
    <row r="145" spans="1:14" ht="39" x14ac:dyDescent="0.25">
      <c r="A145" s="234" t="s">
        <v>291</v>
      </c>
      <c r="B145" s="127" t="s">
        <v>40</v>
      </c>
      <c r="C145" s="122" t="s">
        <v>27</v>
      </c>
      <c r="D145" s="278" t="s">
        <v>292</v>
      </c>
      <c r="E145" s="279" t="s">
        <v>8</v>
      </c>
      <c r="F145" s="207">
        <f>SUM(F148+F146)</f>
        <v>5931018</v>
      </c>
      <c r="G145" s="207">
        <f t="shared" ref="G145" si="195">SUM(G148+G146)</f>
        <v>0.09</v>
      </c>
      <c r="H145" s="226">
        <f t="shared" si="121"/>
        <v>5931018.0899999999</v>
      </c>
      <c r="I145" s="207">
        <f t="shared" ref="I145:L145" si="196">SUM(I148+I146)</f>
        <v>3952832</v>
      </c>
      <c r="J145" s="207">
        <f t="shared" ref="J145" si="197">SUM(J148+J146)</f>
        <v>0</v>
      </c>
      <c r="K145" s="226">
        <f t="shared" si="124"/>
        <v>3952832</v>
      </c>
      <c r="L145" s="207">
        <f t="shared" si="196"/>
        <v>4633749</v>
      </c>
      <c r="M145" s="207">
        <f t="shared" ref="M145" si="198">SUM(M148+M146)</f>
        <v>0</v>
      </c>
      <c r="N145" s="226">
        <f t="shared" si="126"/>
        <v>4633749</v>
      </c>
    </row>
    <row r="146" spans="1:14" x14ac:dyDescent="0.25">
      <c r="A146" s="125" t="s">
        <v>12</v>
      </c>
      <c r="B146" s="127" t="s">
        <v>40</v>
      </c>
      <c r="C146" s="122" t="s">
        <v>27</v>
      </c>
      <c r="D146" s="278" t="s">
        <v>292</v>
      </c>
      <c r="E146" s="175" t="s">
        <v>13</v>
      </c>
      <c r="F146" s="207">
        <f>SUM(F147)</f>
        <v>0</v>
      </c>
      <c r="G146" s="207">
        <f t="shared" ref="G146" si="199">SUM(G147)</f>
        <v>0</v>
      </c>
      <c r="H146" s="226">
        <f t="shared" si="121"/>
        <v>0</v>
      </c>
      <c r="I146" s="207">
        <f t="shared" ref="I146:L148" si="200">SUM(I147)</f>
        <v>3952832</v>
      </c>
      <c r="J146" s="207">
        <f t="shared" ref="J146" si="201">SUM(J147)</f>
        <v>0</v>
      </c>
      <c r="K146" s="226">
        <f t="shared" si="124"/>
        <v>3952832</v>
      </c>
      <c r="L146" s="207">
        <f t="shared" si="200"/>
        <v>4633749</v>
      </c>
      <c r="M146" s="207">
        <f t="shared" ref="M146" si="202">SUM(M147)</f>
        <v>0</v>
      </c>
      <c r="N146" s="226">
        <f t="shared" si="126"/>
        <v>4633749</v>
      </c>
    </row>
    <row r="147" spans="1:14" ht="23.25" x14ac:dyDescent="0.25">
      <c r="A147" s="125" t="s">
        <v>159</v>
      </c>
      <c r="B147" s="127" t="s">
        <v>40</v>
      </c>
      <c r="C147" s="122" t="s">
        <v>27</v>
      </c>
      <c r="D147" s="278" t="s">
        <v>292</v>
      </c>
      <c r="E147" s="175" t="s">
        <v>15</v>
      </c>
      <c r="F147" s="207">
        <f>SUM(Лист1!G268)</f>
        <v>0</v>
      </c>
      <c r="G147" s="207">
        <f>SUM(Лист1!H268)</f>
        <v>0</v>
      </c>
      <c r="H147" s="226">
        <f t="shared" si="121"/>
        <v>0</v>
      </c>
      <c r="I147" s="207">
        <f>SUM(Лист1!J268)</f>
        <v>3952832</v>
      </c>
      <c r="J147" s="207">
        <f>SUM(Лист1!K268)</f>
        <v>0</v>
      </c>
      <c r="K147" s="226">
        <f t="shared" si="124"/>
        <v>3952832</v>
      </c>
      <c r="L147" s="207">
        <f>SUM(Лист1!M268)</f>
        <v>4633749</v>
      </c>
      <c r="M147" s="207">
        <f>SUM(Лист1!N268)</f>
        <v>0</v>
      </c>
      <c r="N147" s="226">
        <f t="shared" si="126"/>
        <v>4633749</v>
      </c>
    </row>
    <row r="148" spans="1:14" x14ac:dyDescent="0.25">
      <c r="A148" s="160" t="s">
        <v>47</v>
      </c>
      <c r="B148" s="127" t="s">
        <v>40</v>
      </c>
      <c r="C148" s="122" t="s">
        <v>27</v>
      </c>
      <c r="D148" s="278" t="s">
        <v>292</v>
      </c>
      <c r="E148" s="175" t="s">
        <v>48</v>
      </c>
      <c r="F148" s="207">
        <f>SUM(F149)</f>
        <v>5931018</v>
      </c>
      <c r="G148" s="207">
        <f t="shared" ref="G148" si="203">SUM(G149)</f>
        <v>0.09</v>
      </c>
      <c r="H148" s="226">
        <f t="shared" si="121"/>
        <v>5931018.0899999999</v>
      </c>
      <c r="I148" s="207">
        <f t="shared" si="200"/>
        <v>0</v>
      </c>
      <c r="J148" s="207">
        <f t="shared" ref="J148" si="204">SUM(J149)</f>
        <v>0</v>
      </c>
      <c r="K148" s="226">
        <f t="shared" si="124"/>
        <v>0</v>
      </c>
      <c r="L148" s="207">
        <f t="shared" si="200"/>
        <v>0</v>
      </c>
      <c r="M148" s="207">
        <f t="shared" ref="M148" si="205">SUM(M149)</f>
        <v>0</v>
      </c>
      <c r="N148" s="226">
        <f t="shared" si="126"/>
        <v>0</v>
      </c>
    </row>
    <row r="149" spans="1:14" x14ac:dyDescent="0.25">
      <c r="A149" s="160" t="s">
        <v>49</v>
      </c>
      <c r="B149" s="127" t="s">
        <v>40</v>
      </c>
      <c r="C149" s="122" t="s">
        <v>27</v>
      </c>
      <c r="D149" s="278" t="s">
        <v>292</v>
      </c>
      <c r="E149" s="175" t="s">
        <v>50</v>
      </c>
      <c r="F149" s="207">
        <f>SUM(Лист1!G270)</f>
        <v>5931018</v>
      </c>
      <c r="G149" s="207">
        <f>SUM(Лист1!H270)</f>
        <v>0.09</v>
      </c>
      <c r="H149" s="226">
        <f t="shared" si="121"/>
        <v>5931018.0899999999</v>
      </c>
      <c r="I149" s="207">
        <f>SUM(Лист1!J270)</f>
        <v>0</v>
      </c>
      <c r="J149" s="207">
        <f>SUM(Лист1!K270)</f>
        <v>0</v>
      </c>
      <c r="K149" s="226">
        <f t="shared" si="124"/>
        <v>0</v>
      </c>
      <c r="L149" s="207">
        <f>SUM(Лист1!M270)</f>
        <v>0</v>
      </c>
      <c r="M149" s="207">
        <f>SUM(Лист1!N270)</f>
        <v>0</v>
      </c>
      <c r="N149" s="226">
        <f t="shared" si="126"/>
        <v>0</v>
      </c>
    </row>
    <row r="150" spans="1:14" ht="26.25" x14ac:dyDescent="0.25">
      <c r="A150" s="144" t="s">
        <v>84</v>
      </c>
      <c r="B150" s="153" t="s">
        <v>40</v>
      </c>
      <c r="C150" s="148" t="s">
        <v>85</v>
      </c>
      <c r="D150" s="149" t="s">
        <v>117</v>
      </c>
      <c r="E150" s="150" t="s">
        <v>8</v>
      </c>
      <c r="F150" s="217">
        <f>SUM(F151+F154+F159)</f>
        <v>4404389</v>
      </c>
      <c r="G150" s="217">
        <f t="shared" ref="G150" si="206">SUM(G151+G154+G159)</f>
        <v>-472960.22</v>
      </c>
      <c r="H150" s="225">
        <f t="shared" si="121"/>
        <v>3931428.7800000003</v>
      </c>
      <c r="I150" s="217">
        <f t="shared" ref="I150:L150" si="207">SUM(I151+I154+I159)</f>
        <v>375389</v>
      </c>
      <c r="J150" s="217">
        <f t="shared" ref="J150" si="208">SUM(J151+J154+J159)</f>
        <v>0</v>
      </c>
      <c r="K150" s="225">
        <f t="shared" si="124"/>
        <v>375389</v>
      </c>
      <c r="L150" s="217">
        <f t="shared" si="207"/>
        <v>325389</v>
      </c>
      <c r="M150" s="217">
        <f t="shared" ref="M150" si="209">SUM(M151+M154+M159)</f>
        <v>0</v>
      </c>
      <c r="N150" s="225">
        <f t="shared" si="126"/>
        <v>325389</v>
      </c>
    </row>
    <row r="151" spans="1:14" x14ac:dyDescent="0.25">
      <c r="A151" s="136" t="s">
        <v>86</v>
      </c>
      <c r="B151" s="154" t="s">
        <v>40</v>
      </c>
      <c r="C151" s="146" t="s">
        <v>85</v>
      </c>
      <c r="D151" s="128" t="s">
        <v>227</v>
      </c>
      <c r="E151" s="191" t="s">
        <v>8</v>
      </c>
      <c r="F151" s="168">
        <f t="shared" ref="F151:M152" si="210">SUM(F152)</f>
        <v>4029000</v>
      </c>
      <c r="G151" s="168">
        <f t="shared" si="210"/>
        <v>-472960.22</v>
      </c>
      <c r="H151" s="226">
        <f t="shared" si="121"/>
        <v>3556039.7800000003</v>
      </c>
      <c r="I151" s="168">
        <f t="shared" si="210"/>
        <v>0</v>
      </c>
      <c r="J151" s="168">
        <f t="shared" si="210"/>
        <v>0</v>
      </c>
      <c r="K151" s="226">
        <f t="shared" si="124"/>
        <v>0</v>
      </c>
      <c r="L151" s="168">
        <f t="shared" si="210"/>
        <v>0</v>
      </c>
      <c r="M151" s="168">
        <f t="shared" si="210"/>
        <v>0</v>
      </c>
      <c r="N151" s="226">
        <f t="shared" si="126"/>
        <v>0</v>
      </c>
    </row>
    <row r="152" spans="1:14" x14ac:dyDescent="0.25">
      <c r="A152" s="125" t="s">
        <v>12</v>
      </c>
      <c r="B152" s="121" t="s">
        <v>40</v>
      </c>
      <c r="C152" s="122">
        <v>12</v>
      </c>
      <c r="D152" s="128" t="s">
        <v>227</v>
      </c>
      <c r="E152" s="121" t="s">
        <v>13</v>
      </c>
      <c r="F152" s="168">
        <f t="shared" si="210"/>
        <v>4029000</v>
      </c>
      <c r="G152" s="168">
        <f t="shared" si="210"/>
        <v>-472960.22</v>
      </c>
      <c r="H152" s="226">
        <f t="shared" si="121"/>
        <v>3556039.7800000003</v>
      </c>
      <c r="I152" s="168">
        <f t="shared" si="210"/>
        <v>0</v>
      </c>
      <c r="J152" s="168">
        <f t="shared" si="210"/>
        <v>0</v>
      </c>
      <c r="K152" s="226">
        <f t="shared" si="124"/>
        <v>0</v>
      </c>
      <c r="L152" s="168">
        <f t="shared" si="210"/>
        <v>0</v>
      </c>
      <c r="M152" s="168">
        <f t="shared" si="210"/>
        <v>0</v>
      </c>
      <c r="N152" s="226">
        <f t="shared" si="126"/>
        <v>0</v>
      </c>
    </row>
    <row r="153" spans="1:14" ht="23.25" x14ac:dyDescent="0.25">
      <c r="A153" s="125" t="s">
        <v>159</v>
      </c>
      <c r="B153" s="127" t="s">
        <v>40</v>
      </c>
      <c r="C153" s="121" t="s">
        <v>85</v>
      </c>
      <c r="D153" s="128" t="s">
        <v>227</v>
      </c>
      <c r="E153" s="127" t="s">
        <v>15</v>
      </c>
      <c r="F153" s="168">
        <f>SUM(Лист1!G274)</f>
        <v>4029000</v>
      </c>
      <c r="G153" s="168">
        <f>SUM(Лист1!H274)</f>
        <v>-472960.22</v>
      </c>
      <c r="H153" s="226">
        <f t="shared" si="121"/>
        <v>3556039.7800000003</v>
      </c>
      <c r="I153" s="168">
        <f>SUM(Лист1!J274)</f>
        <v>0</v>
      </c>
      <c r="J153" s="168">
        <f>SUM(Лист1!K274)</f>
        <v>0</v>
      </c>
      <c r="K153" s="226">
        <f t="shared" si="124"/>
        <v>0</v>
      </c>
      <c r="L153" s="168">
        <f>SUM(Лист1!M274)</f>
        <v>0</v>
      </c>
      <c r="M153" s="168">
        <f>SUM(Лист1!N274)</f>
        <v>0</v>
      </c>
      <c r="N153" s="226">
        <f t="shared" si="126"/>
        <v>0</v>
      </c>
    </row>
    <row r="154" spans="1:14" ht="51.75" x14ac:dyDescent="0.25">
      <c r="A154" s="234" t="s">
        <v>377</v>
      </c>
      <c r="B154" s="154" t="s">
        <v>40</v>
      </c>
      <c r="C154" s="146" t="s">
        <v>85</v>
      </c>
      <c r="D154" s="128" t="s">
        <v>122</v>
      </c>
      <c r="E154" s="146" t="s">
        <v>8</v>
      </c>
      <c r="F154" s="168">
        <f>SUM(F155+F157)</f>
        <v>325389</v>
      </c>
      <c r="G154" s="168">
        <f t="shared" ref="G154" si="211">SUM(G155+G157)</f>
        <v>0</v>
      </c>
      <c r="H154" s="226">
        <f t="shared" si="121"/>
        <v>325389</v>
      </c>
      <c r="I154" s="168">
        <f t="shared" ref="I154:L154" si="212">SUM(I155+I157)</f>
        <v>325389</v>
      </c>
      <c r="J154" s="168">
        <f t="shared" ref="J154" si="213">SUM(J155+J157)</f>
        <v>0</v>
      </c>
      <c r="K154" s="226">
        <f t="shared" si="124"/>
        <v>325389</v>
      </c>
      <c r="L154" s="168">
        <f t="shared" si="212"/>
        <v>325389</v>
      </c>
      <c r="M154" s="168">
        <f t="shared" ref="M154" si="214">SUM(M155+M157)</f>
        <v>0</v>
      </c>
      <c r="N154" s="226">
        <f t="shared" si="126"/>
        <v>325389</v>
      </c>
    </row>
    <row r="155" spans="1:14" ht="34.5" x14ac:dyDescent="0.25">
      <c r="A155" s="125" t="s">
        <v>29</v>
      </c>
      <c r="B155" s="127" t="s">
        <v>40</v>
      </c>
      <c r="C155" s="121" t="s">
        <v>85</v>
      </c>
      <c r="D155" s="128" t="s">
        <v>122</v>
      </c>
      <c r="E155" s="121" t="s">
        <v>30</v>
      </c>
      <c r="F155" s="168">
        <f>SUM(F156)</f>
        <v>212500</v>
      </c>
      <c r="G155" s="168">
        <f t="shared" ref="G155" si="215">SUM(G156)</f>
        <v>0</v>
      </c>
      <c r="H155" s="226">
        <f t="shared" si="121"/>
        <v>212500</v>
      </c>
      <c r="I155" s="168">
        <f t="shared" ref="I155:L155" si="216">SUM(I156)</f>
        <v>212500</v>
      </c>
      <c r="J155" s="168">
        <f t="shared" ref="J155" si="217">SUM(J156)</f>
        <v>0</v>
      </c>
      <c r="K155" s="226">
        <f t="shared" si="124"/>
        <v>212500</v>
      </c>
      <c r="L155" s="168">
        <f t="shared" si="216"/>
        <v>212500</v>
      </c>
      <c r="M155" s="168">
        <f t="shared" ref="M155" si="218">SUM(M156)</f>
        <v>0</v>
      </c>
      <c r="N155" s="226">
        <f t="shared" si="126"/>
        <v>212500</v>
      </c>
    </row>
    <row r="156" spans="1:14" x14ac:dyDescent="0.25">
      <c r="A156" s="125" t="s">
        <v>31</v>
      </c>
      <c r="B156" s="127" t="s">
        <v>40</v>
      </c>
      <c r="C156" s="121" t="s">
        <v>85</v>
      </c>
      <c r="D156" s="128" t="s">
        <v>122</v>
      </c>
      <c r="E156" s="121" t="s">
        <v>32</v>
      </c>
      <c r="F156" s="168">
        <f>SUM(Лист1!G277)</f>
        <v>212500</v>
      </c>
      <c r="G156" s="168">
        <f>SUM(Лист1!H277)</f>
        <v>0</v>
      </c>
      <c r="H156" s="226">
        <f t="shared" si="121"/>
        <v>212500</v>
      </c>
      <c r="I156" s="168">
        <f>SUM(Лист1!J277)</f>
        <v>212500</v>
      </c>
      <c r="J156" s="168">
        <f>SUM(Лист1!K277)</f>
        <v>0</v>
      </c>
      <c r="K156" s="226">
        <f t="shared" si="124"/>
        <v>212500</v>
      </c>
      <c r="L156" s="168">
        <f>SUM(Лист1!M277)</f>
        <v>212500</v>
      </c>
      <c r="M156" s="168">
        <f>SUM(Лист1!N277)</f>
        <v>0</v>
      </c>
      <c r="N156" s="226">
        <f t="shared" si="126"/>
        <v>212500</v>
      </c>
    </row>
    <row r="157" spans="1:14" x14ac:dyDescent="0.25">
      <c r="A157" s="125" t="s">
        <v>12</v>
      </c>
      <c r="B157" s="127" t="s">
        <v>40</v>
      </c>
      <c r="C157" s="121" t="s">
        <v>85</v>
      </c>
      <c r="D157" s="128" t="s">
        <v>122</v>
      </c>
      <c r="E157" s="121" t="s">
        <v>13</v>
      </c>
      <c r="F157" s="168">
        <f>SUM(F158)</f>
        <v>112889</v>
      </c>
      <c r="G157" s="168">
        <f t="shared" ref="G157" si="219">SUM(G158)</f>
        <v>0</v>
      </c>
      <c r="H157" s="226">
        <f t="shared" si="121"/>
        <v>112889</v>
      </c>
      <c r="I157" s="168">
        <f t="shared" ref="I157:L157" si="220">SUM(I158)</f>
        <v>112889</v>
      </c>
      <c r="J157" s="168">
        <f t="shared" ref="J157" si="221">SUM(J158)</f>
        <v>0</v>
      </c>
      <c r="K157" s="226">
        <f t="shared" si="124"/>
        <v>112889</v>
      </c>
      <c r="L157" s="168">
        <f t="shared" si="220"/>
        <v>112889</v>
      </c>
      <c r="M157" s="168">
        <f t="shared" ref="M157" si="222">SUM(M158)</f>
        <v>0</v>
      </c>
      <c r="N157" s="226">
        <f t="shared" si="126"/>
        <v>112889</v>
      </c>
    </row>
    <row r="158" spans="1:14" ht="23.25" x14ac:dyDescent="0.25">
      <c r="A158" s="125" t="s">
        <v>159</v>
      </c>
      <c r="B158" s="127" t="s">
        <v>40</v>
      </c>
      <c r="C158" s="121" t="s">
        <v>85</v>
      </c>
      <c r="D158" s="128" t="s">
        <v>122</v>
      </c>
      <c r="E158" s="121" t="s">
        <v>15</v>
      </c>
      <c r="F158" s="168">
        <f>SUM(Лист1!G279)</f>
        <v>112889</v>
      </c>
      <c r="G158" s="168">
        <f>SUM(Лист1!H279)</f>
        <v>0</v>
      </c>
      <c r="H158" s="226">
        <f t="shared" ref="H158:H226" si="223">SUM(F158+G158)</f>
        <v>112889</v>
      </c>
      <c r="I158" s="168">
        <f>SUM(Лист1!J279)</f>
        <v>112889</v>
      </c>
      <c r="J158" s="168">
        <f>SUM(Лист1!K279)</f>
        <v>0</v>
      </c>
      <c r="K158" s="226">
        <f t="shared" ref="K158:K226" si="224">SUM(I158+J158)</f>
        <v>112889</v>
      </c>
      <c r="L158" s="168">
        <f>SUM(Лист1!M279)</f>
        <v>112889</v>
      </c>
      <c r="M158" s="168">
        <f>SUM(Лист1!N279)</f>
        <v>0</v>
      </c>
      <c r="N158" s="226">
        <f t="shared" ref="N158:N226" si="225">SUM(L158+M158)</f>
        <v>112889</v>
      </c>
    </row>
    <row r="159" spans="1:14" x14ac:dyDescent="0.25">
      <c r="A159" s="234" t="s">
        <v>229</v>
      </c>
      <c r="B159" s="127" t="s">
        <v>40</v>
      </c>
      <c r="C159" s="121" t="s">
        <v>85</v>
      </c>
      <c r="D159" s="161" t="s">
        <v>228</v>
      </c>
      <c r="E159" s="165" t="s">
        <v>8</v>
      </c>
      <c r="F159" s="226">
        <f t="shared" ref="F159:M160" si="226">SUM(F160)</f>
        <v>50000</v>
      </c>
      <c r="G159" s="226">
        <f t="shared" si="226"/>
        <v>0</v>
      </c>
      <c r="H159" s="226">
        <f t="shared" si="223"/>
        <v>50000</v>
      </c>
      <c r="I159" s="226">
        <f t="shared" si="226"/>
        <v>50000</v>
      </c>
      <c r="J159" s="226">
        <f t="shared" si="226"/>
        <v>0</v>
      </c>
      <c r="K159" s="226">
        <f t="shared" si="224"/>
        <v>50000</v>
      </c>
      <c r="L159" s="226">
        <f t="shared" si="226"/>
        <v>0</v>
      </c>
      <c r="M159" s="226">
        <f t="shared" si="226"/>
        <v>0</v>
      </c>
      <c r="N159" s="226">
        <f t="shared" si="225"/>
        <v>0</v>
      </c>
    </row>
    <row r="160" spans="1:14" x14ac:dyDescent="0.25">
      <c r="A160" s="281" t="s">
        <v>35</v>
      </c>
      <c r="B160" s="127" t="s">
        <v>40</v>
      </c>
      <c r="C160" s="121" t="s">
        <v>85</v>
      </c>
      <c r="D160" s="161" t="s">
        <v>228</v>
      </c>
      <c r="E160" s="121" t="s">
        <v>36</v>
      </c>
      <c r="F160" s="226">
        <f t="shared" si="226"/>
        <v>50000</v>
      </c>
      <c r="G160" s="226">
        <f t="shared" si="226"/>
        <v>0</v>
      </c>
      <c r="H160" s="226">
        <f t="shared" si="223"/>
        <v>50000</v>
      </c>
      <c r="I160" s="226">
        <f t="shared" si="226"/>
        <v>50000</v>
      </c>
      <c r="J160" s="226">
        <f t="shared" si="226"/>
        <v>0</v>
      </c>
      <c r="K160" s="226">
        <f t="shared" si="224"/>
        <v>50000</v>
      </c>
      <c r="L160" s="226">
        <f t="shared" si="226"/>
        <v>0</v>
      </c>
      <c r="M160" s="226">
        <f t="shared" si="226"/>
        <v>0</v>
      </c>
      <c r="N160" s="226">
        <f t="shared" si="225"/>
        <v>0</v>
      </c>
    </row>
    <row r="161" spans="1:14" ht="23.25" x14ac:dyDescent="0.25">
      <c r="A161" s="160" t="s">
        <v>82</v>
      </c>
      <c r="B161" s="127" t="s">
        <v>40</v>
      </c>
      <c r="C161" s="121" t="s">
        <v>85</v>
      </c>
      <c r="D161" s="161" t="s">
        <v>228</v>
      </c>
      <c r="E161" s="121" t="s">
        <v>83</v>
      </c>
      <c r="F161" s="226">
        <f>SUM(Лист1!G282)</f>
        <v>50000</v>
      </c>
      <c r="G161" s="226">
        <f>SUM(Лист1!H282)</f>
        <v>0</v>
      </c>
      <c r="H161" s="226">
        <f t="shared" si="223"/>
        <v>50000</v>
      </c>
      <c r="I161" s="226">
        <f>SUM(Лист1!J282)</f>
        <v>50000</v>
      </c>
      <c r="J161" s="226">
        <f>SUM(Лист1!K282)</f>
        <v>0</v>
      </c>
      <c r="K161" s="226">
        <f t="shared" si="224"/>
        <v>50000</v>
      </c>
      <c r="L161" s="226">
        <f>SUM(Лист1!M282)</f>
        <v>0</v>
      </c>
      <c r="M161" s="226">
        <f>SUM(Лист1!N282)</f>
        <v>0</v>
      </c>
      <c r="N161" s="226">
        <f t="shared" si="225"/>
        <v>0</v>
      </c>
    </row>
    <row r="162" spans="1:14" ht="18.75" x14ac:dyDescent="0.3">
      <c r="A162" s="171" t="s">
        <v>55</v>
      </c>
      <c r="B162" s="140" t="s">
        <v>56</v>
      </c>
      <c r="C162" s="137" t="s">
        <v>7</v>
      </c>
      <c r="D162" s="140" t="s">
        <v>117</v>
      </c>
      <c r="E162" s="140" t="s">
        <v>8</v>
      </c>
      <c r="F162" s="217">
        <f>SUM(F163+F170+F196)</f>
        <v>9390383.6999999993</v>
      </c>
      <c r="G162" s="217">
        <f t="shared" ref="G162" si="227">SUM(G163+G170+G196)</f>
        <v>1235854.29</v>
      </c>
      <c r="H162" s="225">
        <f t="shared" si="223"/>
        <v>10626237.989999998</v>
      </c>
      <c r="I162" s="217">
        <f>SUM(I163+I170+I196)</f>
        <v>15888469</v>
      </c>
      <c r="J162" s="217">
        <f t="shared" ref="J162" si="228">SUM(J163+J170+J196)</f>
        <v>0</v>
      </c>
      <c r="K162" s="225">
        <f t="shared" si="224"/>
        <v>15888469</v>
      </c>
      <c r="L162" s="217">
        <f>SUM(L163+L170+L196)</f>
        <v>19759120.5</v>
      </c>
      <c r="M162" s="217">
        <f t="shared" ref="M162" si="229">SUM(M163+M170+M196)</f>
        <v>0</v>
      </c>
      <c r="N162" s="225">
        <f t="shared" si="225"/>
        <v>19759120.5</v>
      </c>
    </row>
    <row r="163" spans="1:14" x14ac:dyDescent="0.25">
      <c r="A163" s="144" t="s">
        <v>57</v>
      </c>
      <c r="B163" s="214" t="s">
        <v>56</v>
      </c>
      <c r="C163" s="208" t="s">
        <v>22</v>
      </c>
      <c r="D163" s="214" t="s">
        <v>117</v>
      </c>
      <c r="E163" s="214" t="s">
        <v>8</v>
      </c>
      <c r="F163" s="225">
        <f>SUM(F164+F167)</f>
        <v>238616</v>
      </c>
      <c r="G163" s="225">
        <f t="shared" ref="G163" si="230">SUM(G164+G167)</f>
        <v>0</v>
      </c>
      <c r="H163" s="225">
        <f t="shared" si="223"/>
        <v>238616</v>
      </c>
      <c r="I163" s="225">
        <f t="shared" ref="I163:L163" si="231">SUM(I164+I167)</f>
        <v>65000</v>
      </c>
      <c r="J163" s="225">
        <f t="shared" ref="J163" si="232">SUM(J164+J167)</f>
        <v>0</v>
      </c>
      <c r="K163" s="225">
        <f t="shared" si="224"/>
        <v>65000</v>
      </c>
      <c r="L163" s="225">
        <f t="shared" si="231"/>
        <v>65000</v>
      </c>
      <c r="M163" s="225">
        <f t="shared" ref="M163" si="233">SUM(M164+M167)</f>
        <v>0</v>
      </c>
      <c r="N163" s="225">
        <f t="shared" si="225"/>
        <v>65000</v>
      </c>
    </row>
    <row r="164" spans="1:14" ht="51.75" x14ac:dyDescent="0.25">
      <c r="A164" s="132" t="s">
        <v>232</v>
      </c>
      <c r="B164" s="127" t="s">
        <v>56</v>
      </c>
      <c r="C164" s="121" t="s">
        <v>22</v>
      </c>
      <c r="D164" s="161" t="s">
        <v>231</v>
      </c>
      <c r="E164" s="165" t="s">
        <v>8</v>
      </c>
      <c r="F164" s="226">
        <f>SUM(F165)</f>
        <v>62000</v>
      </c>
      <c r="G164" s="226">
        <f t="shared" ref="G164" si="234">SUM(G165)</f>
        <v>0</v>
      </c>
      <c r="H164" s="226">
        <f t="shared" si="223"/>
        <v>62000</v>
      </c>
      <c r="I164" s="226">
        <f t="shared" ref="I164:L164" si="235">SUM(I165)</f>
        <v>65000</v>
      </c>
      <c r="J164" s="226">
        <f t="shared" ref="J164" si="236">SUM(J165)</f>
        <v>0</v>
      </c>
      <c r="K164" s="226">
        <f t="shared" si="224"/>
        <v>65000</v>
      </c>
      <c r="L164" s="226">
        <f t="shared" si="235"/>
        <v>65000</v>
      </c>
      <c r="M164" s="226">
        <f t="shared" ref="M164" si="237">SUM(M165)</f>
        <v>0</v>
      </c>
      <c r="N164" s="226">
        <f t="shared" si="225"/>
        <v>65000</v>
      </c>
    </row>
    <row r="165" spans="1:14" x14ac:dyDescent="0.25">
      <c r="A165" s="133" t="s">
        <v>12</v>
      </c>
      <c r="B165" s="127" t="s">
        <v>56</v>
      </c>
      <c r="C165" s="121" t="s">
        <v>22</v>
      </c>
      <c r="D165" s="161" t="s">
        <v>231</v>
      </c>
      <c r="E165" s="121" t="s">
        <v>13</v>
      </c>
      <c r="F165" s="226">
        <f t="shared" ref="F165:M168" si="238">SUM(F166)</f>
        <v>62000</v>
      </c>
      <c r="G165" s="226">
        <f t="shared" si="238"/>
        <v>0</v>
      </c>
      <c r="H165" s="226">
        <f t="shared" si="223"/>
        <v>62000</v>
      </c>
      <c r="I165" s="226">
        <f t="shared" si="238"/>
        <v>65000</v>
      </c>
      <c r="J165" s="226">
        <f t="shared" si="238"/>
        <v>0</v>
      </c>
      <c r="K165" s="226">
        <f t="shared" si="224"/>
        <v>65000</v>
      </c>
      <c r="L165" s="226">
        <f t="shared" si="238"/>
        <v>65000</v>
      </c>
      <c r="M165" s="226">
        <f t="shared" si="238"/>
        <v>0</v>
      </c>
      <c r="N165" s="226">
        <f t="shared" si="225"/>
        <v>65000</v>
      </c>
    </row>
    <row r="166" spans="1:14" ht="23.25" x14ac:dyDescent="0.25">
      <c r="A166" s="125" t="s">
        <v>159</v>
      </c>
      <c r="B166" s="127" t="s">
        <v>56</v>
      </c>
      <c r="C166" s="121" t="s">
        <v>22</v>
      </c>
      <c r="D166" s="161" t="s">
        <v>231</v>
      </c>
      <c r="E166" s="121" t="s">
        <v>15</v>
      </c>
      <c r="F166" s="226">
        <f>SUM(Лист1!G287)</f>
        <v>62000</v>
      </c>
      <c r="G166" s="226">
        <f>SUM(Лист1!H287)</f>
        <v>0</v>
      </c>
      <c r="H166" s="226">
        <f t="shared" si="223"/>
        <v>62000</v>
      </c>
      <c r="I166" s="226">
        <f>SUM(Лист1!J287)</f>
        <v>65000</v>
      </c>
      <c r="J166" s="226">
        <f>SUM(Лист1!K287)</f>
        <v>0</v>
      </c>
      <c r="K166" s="226">
        <f t="shared" si="224"/>
        <v>65000</v>
      </c>
      <c r="L166" s="226">
        <f>SUM(Лист1!M287)</f>
        <v>65000</v>
      </c>
      <c r="M166" s="226">
        <f>SUM(Лист1!N287)</f>
        <v>0</v>
      </c>
      <c r="N166" s="226">
        <f t="shared" si="225"/>
        <v>65000</v>
      </c>
    </row>
    <row r="167" spans="1:14" ht="90" x14ac:dyDescent="0.25">
      <c r="A167" s="132" t="s">
        <v>259</v>
      </c>
      <c r="B167" s="127" t="s">
        <v>56</v>
      </c>
      <c r="C167" s="121" t="s">
        <v>22</v>
      </c>
      <c r="D167" s="161" t="s">
        <v>258</v>
      </c>
      <c r="E167" s="165" t="s">
        <v>8</v>
      </c>
      <c r="F167" s="226">
        <f>SUM(F168)</f>
        <v>176616</v>
      </c>
      <c r="G167" s="226">
        <f t="shared" ref="G167" si="239">SUM(G168)</f>
        <v>0</v>
      </c>
      <c r="H167" s="226">
        <f t="shared" si="223"/>
        <v>176616</v>
      </c>
      <c r="I167" s="226">
        <f t="shared" ref="I167:L167" si="240">SUM(I168)</f>
        <v>0</v>
      </c>
      <c r="J167" s="226">
        <f t="shared" ref="J167" si="241">SUM(J168)</f>
        <v>0</v>
      </c>
      <c r="K167" s="226">
        <f t="shared" si="224"/>
        <v>0</v>
      </c>
      <c r="L167" s="226">
        <f t="shared" si="240"/>
        <v>0</v>
      </c>
      <c r="M167" s="226">
        <f t="shared" ref="M167" si="242">SUM(M168)</f>
        <v>0</v>
      </c>
      <c r="N167" s="226">
        <f t="shared" si="225"/>
        <v>0</v>
      </c>
    </row>
    <row r="168" spans="1:14" x14ac:dyDescent="0.25">
      <c r="A168" s="125" t="s">
        <v>47</v>
      </c>
      <c r="B168" s="127" t="s">
        <v>56</v>
      </c>
      <c r="C168" s="121" t="s">
        <v>22</v>
      </c>
      <c r="D168" s="161" t="s">
        <v>258</v>
      </c>
      <c r="E168" s="121" t="s">
        <v>48</v>
      </c>
      <c r="F168" s="226">
        <f t="shared" si="238"/>
        <v>176616</v>
      </c>
      <c r="G168" s="226">
        <f t="shared" si="238"/>
        <v>0</v>
      </c>
      <c r="H168" s="226">
        <f t="shared" si="223"/>
        <v>176616</v>
      </c>
      <c r="I168" s="226">
        <f t="shared" si="238"/>
        <v>0</v>
      </c>
      <c r="J168" s="226">
        <f t="shared" si="238"/>
        <v>0</v>
      </c>
      <c r="K168" s="226">
        <f t="shared" si="224"/>
        <v>0</v>
      </c>
      <c r="L168" s="226">
        <f t="shared" si="238"/>
        <v>0</v>
      </c>
      <c r="M168" s="226">
        <f t="shared" si="238"/>
        <v>0</v>
      </c>
      <c r="N168" s="226">
        <f t="shared" si="225"/>
        <v>0</v>
      </c>
    </row>
    <row r="169" spans="1:14" x14ac:dyDescent="0.25">
      <c r="A169" s="125" t="s">
        <v>49</v>
      </c>
      <c r="B169" s="127" t="s">
        <v>56</v>
      </c>
      <c r="C169" s="121" t="s">
        <v>22</v>
      </c>
      <c r="D169" s="161" t="s">
        <v>258</v>
      </c>
      <c r="E169" s="121" t="s">
        <v>50</v>
      </c>
      <c r="F169" s="226">
        <f>SUM(Лист1!G290)</f>
        <v>176616</v>
      </c>
      <c r="G169" s="226">
        <f>SUM(Лист1!H290)</f>
        <v>0</v>
      </c>
      <c r="H169" s="226">
        <f t="shared" si="223"/>
        <v>176616</v>
      </c>
      <c r="I169" s="226">
        <f>SUM(Лист1!J290)</f>
        <v>0</v>
      </c>
      <c r="J169" s="226">
        <f>SUM(Лист1!K290)</f>
        <v>0</v>
      </c>
      <c r="K169" s="226">
        <f t="shared" si="224"/>
        <v>0</v>
      </c>
      <c r="L169" s="226">
        <f>SUM(Лист1!M290)</f>
        <v>0</v>
      </c>
      <c r="M169" s="226">
        <f>SUM(Лист1!N290)</f>
        <v>0</v>
      </c>
      <c r="N169" s="226">
        <f t="shared" si="225"/>
        <v>0</v>
      </c>
    </row>
    <row r="170" spans="1:14" ht="15.75" x14ac:dyDescent="0.25">
      <c r="A170" s="172" t="s">
        <v>58</v>
      </c>
      <c r="B170" s="153" t="s">
        <v>56</v>
      </c>
      <c r="C170" s="148" t="s">
        <v>24</v>
      </c>
      <c r="D170" s="153" t="s">
        <v>117</v>
      </c>
      <c r="E170" s="153" t="s">
        <v>8</v>
      </c>
      <c r="F170" s="217">
        <f>SUM(F171+F193+F187+F179+F182)</f>
        <v>9151767.6999999993</v>
      </c>
      <c r="G170" s="217">
        <f t="shared" ref="G170" si="243">SUM(G171+G193+G187+G179+G182)</f>
        <v>1235854.29</v>
      </c>
      <c r="H170" s="225">
        <f t="shared" si="223"/>
        <v>10387621.989999998</v>
      </c>
      <c r="I170" s="217">
        <f t="shared" ref="I170:L170" si="244">SUM(I171+I193+I187+I179+I182)</f>
        <v>2659575</v>
      </c>
      <c r="J170" s="217">
        <f t="shared" ref="J170" si="245">SUM(J171+J193+J187+J179+J182)</f>
        <v>0</v>
      </c>
      <c r="K170" s="225">
        <f t="shared" si="224"/>
        <v>2659575</v>
      </c>
      <c r="L170" s="217">
        <f t="shared" si="244"/>
        <v>4212205.5</v>
      </c>
      <c r="M170" s="217">
        <f t="shared" ref="M170" si="246">SUM(M171+M193+M187+M179+M182)</f>
        <v>0</v>
      </c>
      <c r="N170" s="225">
        <f t="shared" si="225"/>
        <v>4212205.5</v>
      </c>
    </row>
    <row r="171" spans="1:14" ht="26.25" x14ac:dyDescent="0.25">
      <c r="A171" s="132" t="s">
        <v>262</v>
      </c>
      <c r="B171" s="154" t="s">
        <v>56</v>
      </c>
      <c r="C171" s="146" t="s">
        <v>24</v>
      </c>
      <c r="D171" s="161" t="s">
        <v>243</v>
      </c>
      <c r="E171" s="191" t="s">
        <v>8</v>
      </c>
      <c r="F171" s="207">
        <f>SUM(F172)</f>
        <v>5240448.7</v>
      </c>
      <c r="G171" s="207">
        <f t="shared" ref="G171:G172" si="247">SUM(G172)</f>
        <v>0</v>
      </c>
      <c r="H171" s="226">
        <f t="shared" si="223"/>
        <v>5240448.7</v>
      </c>
      <c r="I171" s="207">
        <f t="shared" ref="I171:L171" si="248">SUM(I172)</f>
        <v>0</v>
      </c>
      <c r="J171" s="207">
        <f t="shared" ref="J171:J172" si="249">SUM(J172)</f>
        <v>0</v>
      </c>
      <c r="K171" s="226">
        <f t="shared" si="224"/>
        <v>0</v>
      </c>
      <c r="L171" s="207">
        <f t="shared" si="248"/>
        <v>3680290.5</v>
      </c>
      <c r="M171" s="207">
        <f t="shared" ref="M171:M172" si="250">SUM(M172)</f>
        <v>0</v>
      </c>
      <c r="N171" s="226">
        <f t="shared" si="225"/>
        <v>3680290.5</v>
      </c>
    </row>
    <row r="172" spans="1:14" ht="22.5" x14ac:dyDescent="0.25">
      <c r="A172" s="133" t="s">
        <v>73</v>
      </c>
      <c r="B172" s="127" t="s">
        <v>56</v>
      </c>
      <c r="C172" s="121" t="s">
        <v>24</v>
      </c>
      <c r="D172" s="161" t="s">
        <v>243</v>
      </c>
      <c r="E172" s="163">
        <v>400</v>
      </c>
      <c r="F172" s="207">
        <f>SUM(F173)</f>
        <v>5240448.7</v>
      </c>
      <c r="G172" s="207">
        <f t="shared" si="247"/>
        <v>0</v>
      </c>
      <c r="H172" s="226">
        <f t="shared" si="223"/>
        <v>5240448.7</v>
      </c>
      <c r="I172" s="207">
        <f t="shared" ref="I172:L172" si="251">SUM(I173)</f>
        <v>0</v>
      </c>
      <c r="J172" s="207">
        <f t="shared" si="249"/>
        <v>0</v>
      </c>
      <c r="K172" s="226">
        <f t="shared" si="224"/>
        <v>0</v>
      </c>
      <c r="L172" s="207">
        <f t="shared" si="251"/>
        <v>3680290.5</v>
      </c>
      <c r="M172" s="207">
        <f t="shared" si="250"/>
        <v>0</v>
      </c>
      <c r="N172" s="226">
        <f t="shared" si="225"/>
        <v>3680290.5</v>
      </c>
    </row>
    <row r="173" spans="1:14" x14ac:dyDescent="0.25">
      <c r="A173" s="125" t="s">
        <v>75</v>
      </c>
      <c r="B173" s="127" t="s">
        <v>56</v>
      </c>
      <c r="C173" s="121" t="s">
        <v>24</v>
      </c>
      <c r="D173" s="161" t="s">
        <v>243</v>
      </c>
      <c r="E173" s="163">
        <v>410</v>
      </c>
      <c r="F173" s="207">
        <f>SUM(F175:F178)</f>
        <v>5240448.7</v>
      </c>
      <c r="G173" s="207">
        <f t="shared" ref="G173" si="252">SUM(G175:G178)</f>
        <v>0</v>
      </c>
      <c r="H173" s="226">
        <f t="shared" si="223"/>
        <v>5240448.7</v>
      </c>
      <c r="I173" s="207">
        <f>SUM(I175:I178)</f>
        <v>0</v>
      </c>
      <c r="J173" s="207">
        <f t="shared" ref="J173" si="253">SUM(J175:J178)</f>
        <v>0</v>
      </c>
      <c r="K173" s="226">
        <f t="shared" si="224"/>
        <v>0</v>
      </c>
      <c r="L173" s="207">
        <f>SUM(L175:L178)</f>
        <v>3680290.5</v>
      </c>
      <c r="M173" s="207">
        <f t="shared" ref="M173" si="254">SUM(M175:M178)</f>
        <v>0</v>
      </c>
      <c r="N173" s="226">
        <f t="shared" si="225"/>
        <v>3680290.5</v>
      </c>
    </row>
    <row r="174" spans="1:14" x14ac:dyDescent="0.25">
      <c r="A174" s="125" t="s">
        <v>244</v>
      </c>
      <c r="B174" s="127"/>
      <c r="C174" s="121"/>
      <c r="D174" s="161"/>
      <c r="E174" s="121"/>
      <c r="F174" s="207"/>
      <c r="G174" s="207"/>
      <c r="H174" s="226">
        <f t="shared" si="223"/>
        <v>0</v>
      </c>
      <c r="I174" s="207"/>
      <c r="J174" s="207"/>
      <c r="K174" s="226">
        <f t="shared" si="224"/>
        <v>0</v>
      </c>
      <c r="L174" s="207"/>
      <c r="M174" s="207"/>
      <c r="N174" s="226">
        <f t="shared" si="225"/>
        <v>0</v>
      </c>
    </row>
    <row r="175" spans="1:14" ht="23.25" x14ac:dyDescent="0.25">
      <c r="A175" s="125" t="s">
        <v>321</v>
      </c>
      <c r="B175" s="127" t="s">
        <v>56</v>
      </c>
      <c r="C175" s="121" t="s">
        <v>24</v>
      </c>
      <c r="D175" s="128" t="s">
        <v>243</v>
      </c>
      <c r="E175" s="127" t="s">
        <v>76</v>
      </c>
      <c r="F175" s="207">
        <f>SUM(Лист1!G296)</f>
        <v>5240448.7</v>
      </c>
      <c r="G175" s="207">
        <f>SUM(Лист1!H296)</f>
        <v>0</v>
      </c>
      <c r="H175" s="226">
        <f t="shared" si="223"/>
        <v>5240448.7</v>
      </c>
      <c r="I175" s="207">
        <f>SUM(Лист1!J296)</f>
        <v>0</v>
      </c>
      <c r="J175" s="207">
        <f>SUM(Лист1!K296)</f>
        <v>0</v>
      </c>
      <c r="K175" s="226">
        <f t="shared" si="224"/>
        <v>0</v>
      </c>
      <c r="L175" s="207">
        <f>SUM(Лист1!M296)</f>
        <v>0</v>
      </c>
      <c r="M175" s="207">
        <f>SUM(Лист1!N296)</f>
        <v>0</v>
      </c>
      <c r="N175" s="226">
        <f t="shared" si="225"/>
        <v>0</v>
      </c>
    </row>
    <row r="176" spans="1:14" ht="26.45" customHeight="1" x14ac:dyDescent="0.25">
      <c r="A176" s="160" t="s">
        <v>248</v>
      </c>
      <c r="B176" s="127" t="s">
        <v>56</v>
      </c>
      <c r="C176" s="121" t="s">
        <v>24</v>
      </c>
      <c r="D176" s="128" t="s">
        <v>243</v>
      </c>
      <c r="E176" s="127" t="s">
        <v>76</v>
      </c>
      <c r="F176" s="207">
        <f>SUM(Лист1!G297)</f>
        <v>0</v>
      </c>
      <c r="G176" s="207">
        <f>SUM(Лист1!H297)</f>
        <v>0</v>
      </c>
      <c r="H176" s="226">
        <f t="shared" si="223"/>
        <v>0</v>
      </c>
      <c r="I176" s="207">
        <f>SUM(Лист1!J297)</f>
        <v>0</v>
      </c>
      <c r="J176" s="207">
        <f>SUM(Лист1!K297)</f>
        <v>0</v>
      </c>
      <c r="K176" s="226">
        <f t="shared" si="224"/>
        <v>0</v>
      </c>
      <c r="L176" s="207">
        <f>SUM(Лист1!M297)</f>
        <v>544784.5</v>
      </c>
      <c r="M176" s="207">
        <f>SUM(Лист1!N297)</f>
        <v>0</v>
      </c>
      <c r="N176" s="226">
        <f t="shared" si="225"/>
        <v>544784.5</v>
      </c>
    </row>
    <row r="177" spans="1:14" ht="23.25" x14ac:dyDescent="0.25">
      <c r="A177" s="125" t="s">
        <v>264</v>
      </c>
      <c r="B177" s="127" t="s">
        <v>56</v>
      </c>
      <c r="C177" s="121" t="s">
        <v>24</v>
      </c>
      <c r="D177" s="128" t="s">
        <v>243</v>
      </c>
      <c r="E177" s="127" t="s">
        <v>76</v>
      </c>
      <c r="F177" s="207">
        <f>SUM(Лист1!G298)</f>
        <v>0</v>
      </c>
      <c r="G177" s="207">
        <f>SUM(Лист1!H298)</f>
        <v>0</v>
      </c>
      <c r="H177" s="226">
        <f t="shared" si="223"/>
        <v>0</v>
      </c>
      <c r="I177" s="207">
        <f>SUM(Лист1!J298)</f>
        <v>0</v>
      </c>
      <c r="J177" s="207">
        <f>SUM(Лист1!K298)</f>
        <v>0</v>
      </c>
      <c r="K177" s="226">
        <f t="shared" si="224"/>
        <v>0</v>
      </c>
      <c r="L177" s="207">
        <f>SUM(Лист1!M298)</f>
        <v>2021277</v>
      </c>
      <c r="M177" s="207">
        <f>SUM(Лист1!N298)</f>
        <v>0</v>
      </c>
      <c r="N177" s="226">
        <f t="shared" si="225"/>
        <v>2021277</v>
      </c>
    </row>
    <row r="178" spans="1:14" ht="27.6" customHeight="1" x14ac:dyDescent="0.25">
      <c r="A178" s="125" t="s">
        <v>330</v>
      </c>
      <c r="B178" s="127" t="s">
        <v>56</v>
      </c>
      <c r="C178" s="121" t="s">
        <v>24</v>
      </c>
      <c r="D178" s="128" t="s">
        <v>243</v>
      </c>
      <c r="E178" s="127" t="s">
        <v>76</v>
      </c>
      <c r="F178" s="207">
        <f>SUM(Лист1!G299)</f>
        <v>0</v>
      </c>
      <c r="G178" s="207">
        <f>SUM(Лист1!H299)</f>
        <v>0</v>
      </c>
      <c r="H178" s="226">
        <f t="shared" si="223"/>
        <v>0</v>
      </c>
      <c r="I178" s="207">
        <f>SUM(Лист1!J299)</f>
        <v>0</v>
      </c>
      <c r="J178" s="207">
        <f>SUM(Лист1!K299)</f>
        <v>0</v>
      </c>
      <c r="K178" s="226">
        <f t="shared" si="224"/>
        <v>0</v>
      </c>
      <c r="L178" s="207">
        <f>SUM(Лист1!M299)</f>
        <v>1114229</v>
      </c>
      <c r="M178" s="207">
        <f>SUM(Лист1!N299)</f>
        <v>0</v>
      </c>
      <c r="N178" s="226">
        <f t="shared" si="225"/>
        <v>1114229</v>
      </c>
    </row>
    <row r="179" spans="1:14" ht="77.25" x14ac:dyDescent="0.25">
      <c r="A179" s="234" t="s">
        <v>352</v>
      </c>
      <c r="B179" s="127" t="s">
        <v>56</v>
      </c>
      <c r="C179" s="121" t="s">
        <v>24</v>
      </c>
      <c r="D179" s="128" t="s">
        <v>353</v>
      </c>
      <c r="E179" s="127" t="s">
        <v>8</v>
      </c>
      <c r="F179" s="207">
        <f>SUM(F180)</f>
        <v>140401</v>
      </c>
      <c r="G179" s="207">
        <f t="shared" ref="G179:G180" si="255">SUM(G180)</f>
        <v>235854.29</v>
      </c>
      <c r="H179" s="226">
        <f t="shared" si="223"/>
        <v>376255.29000000004</v>
      </c>
      <c r="I179" s="207">
        <f t="shared" ref="I179:L180" si="256">SUM(I180)</f>
        <v>0</v>
      </c>
      <c r="J179" s="207">
        <f t="shared" ref="J179:J180" si="257">SUM(J180)</f>
        <v>0</v>
      </c>
      <c r="K179" s="226">
        <f t="shared" si="224"/>
        <v>0</v>
      </c>
      <c r="L179" s="207">
        <f t="shared" si="256"/>
        <v>0</v>
      </c>
      <c r="M179" s="207">
        <f t="shared" ref="M179:M180" si="258">SUM(M180)</f>
        <v>0</v>
      </c>
      <c r="N179" s="226">
        <f t="shared" si="225"/>
        <v>0</v>
      </c>
    </row>
    <row r="180" spans="1:14" x14ac:dyDescent="0.25">
      <c r="A180" s="125" t="s">
        <v>47</v>
      </c>
      <c r="B180" s="127" t="s">
        <v>56</v>
      </c>
      <c r="C180" s="121" t="s">
        <v>24</v>
      </c>
      <c r="D180" s="128" t="s">
        <v>353</v>
      </c>
      <c r="E180" s="127" t="s">
        <v>48</v>
      </c>
      <c r="F180" s="207">
        <f>SUM(F181)</f>
        <v>140401</v>
      </c>
      <c r="G180" s="207">
        <f t="shared" si="255"/>
        <v>235854.29</v>
      </c>
      <c r="H180" s="226">
        <f t="shared" si="223"/>
        <v>376255.29000000004</v>
      </c>
      <c r="I180" s="207">
        <f t="shared" si="256"/>
        <v>0</v>
      </c>
      <c r="J180" s="207">
        <f t="shared" si="257"/>
        <v>0</v>
      </c>
      <c r="K180" s="226">
        <f t="shared" si="224"/>
        <v>0</v>
      </c>
      <c r="L180" s="207">
        <f t="shared" si="256"/>
        <v>0</v>
      </c>
      <c r="M180" s="207">
        <f t="shared" si="258"/>
        <v>0</v>
      </c>
      <c r="N180" s="226">
        <f t="shared" si="225"/>
        <v>0</v>
      </c>
    </row>
    <row r="181" spans="1:14" x14ac:dyDescent="0.25">
      <c r="A181" s="125" t="s">
        <v>49</v>
      </c>
      <c r="B181" s="127" t="s">
        <v>56</v>
      </c>
      <c r="C181" s="121" t="s">
        <v>24</v>
      </c>
      <c r="D181" s="128" t="s">
        <v>353</v>
      </c>
      <c r="E181" s="127" t="s">
        <v>50</v>
      </c>
      <c r="F181" s="207">
        <f>SUM(Лист1!G302)</f>
        <v>140401</v>
      </c>
      <c r="G181" s="207">
        <f>SUM(Лист1!H302)</f>
        <v>235854.29</v>
      </c>
      <c r="H181" s="226">
        <f t="shared" si="223"/>
        <v>376255.29000000004</v>
      </c>
      <c r="I181" s="207">
        <f>SUM(Лист1!J302)</f>
        <v>0</v>
      </c>
      <c r="J181" s="207">
        <f>SUM(Лист1!K302)</f>
        <v>0</v>
      </c>
      <c r="K181" s="226">
        <f t="shared" si="224"/>
        <v>0</v>
      </c>
      <c r="L181" s="207">
        <f>SUM(Лист1!M302)</f>
        <v>0</v>
      </c>
      <c r="M181" s="207">
        <f>SUM(Лист1!N302)</f>
        <v>0</v>
      </c>
      <c r="N181" s="226">
        <f t="shared" si="225"/>
        <v>0</v>
      </c>
    </row>
    <row r="182" spans="1:14" ht="20.45" customHeight="1" x14ac:dyDescent="0.25">
      <c r="A182" s="234" t="s">
        <v>290</v>
      </c>
      <c r="B182" s="154" t="s">
        <v>56</v>
      </c>
      <c r="C182" s="146" t="s">
        <v>24</v>
      </c>
      <c r="D182" s="161" t="s">
        <v>351</v>
      </c>
      <c r="E182" s="165" t="s">
        <v>8</v>
      </c>
      <c r="F182" s="207">
        <f>SUM(F183+F185)</f>
        <v>898577</v>
      </c>
      <c r="G182" s="207">
        <f>SUM(G183+G185)</f>
        <v>1000000</v>
      </c>
      <c r="H182" s="226">
        <f t="shared" si="223"/>
        <v>1898577</v>
      </c>
      <c r="I182" s="207">
        <f t="shared" ref="I182:L182" si="259">SUM(I183)</f>
        <v>0</v>
      </c>
      <c r="J182" s="207">
        <f t="shared" ref="J182" si="260">SUM(J183)</f>
        <v>0</v>
      </c>
      <c r="K182" s="226">
        <f t="shared" si="224"/>
        <v>0</v>
      </c>
      <c r="L182" s="207">
        <f t="shared" si="259"/>
        <v>0</v>
      </c>
      <c r="M182" s="207">
        <f t="shared" ref="M182" si="261">SUM(M183)</f>
        <v>0</v>
      </c>
      <c r="N182" s="226">
        <f t="shared" si="225"/>
        <v>0</v>
      </c>
    </row>
    <row r="183" spans="1:14" x14ac:dyDescent="0.25">
      <c r="A183" s="281" t="s">
        <v>12</v>
      </c>
      <c r="B183" s="154" t="s">
        <v>56</v>
      </c>
      <c r="C183" s="146" t="s">
        <v>24</v>
      </c>
      <c r="D183" s="161" t="s">
        <v>351</v>
      </c>
      <c r="E183" s="279" t="s">
        <v>13</v>
      </c>
      <c r="F183" s="207">
        <f t="shared" ref="F183:M185" si="262">SUM(F184)</f>
        <v>898577</v>
      </c>
      <c r="G183" s="207">
        <f t="shared" si="262"/>
        <v>0</v>
      </c>
      <c r="H183" s="226">
        <f t="shared" si="223"/>
        <v>898577</v>
      </c>
      <c r="I183" s="207">
        <f t="shared" si="262"/>
        <v>0</v>
      </c>
      <c r="J183" s="207">
        <f t="shared" si="262"/>
        <v>0</v>
      </c>
      <c r="K183" s="226">
        <f t="shared" si="224"/>
        <v>0</v>
      </c>
      <c r="L183" s="207">
        <f t="shared" si="262"/>
        <v>0</v>
      </c>
      <c r="M183" s="207">
        <f t="shared" si="262"/>
        <v>0</v>
      </c>
      <c r="N183" s="226">
        <f t="shared" si="225"/>
        <v>0</v>
      </c>
    </row>
    <row r="184" spans="1:14" ht="23.25" x14ac:dyDescent="0.25">
      <c r="A184" s="160" t="s">
        <v>159</v>
      </c>
      <c r="B184" s="154" t="s">
        <v>56</v>
      </c>
      <c r="C184" s="146" t="s">
        <v>24</v>
      </c>
      <c r="D184" s="161" t="s">
        <v>351</v>
      </c>
      <c r="E184" s="279" t="s">
        <v>15</v>
      </c>
      <c r="F184" s="207">
        <f>SUM(Лист1!G314)</f>
        <v>898577</v>
      </c>
      <c r="G184" s="207">
        <f>SUM(Лист1!H314)</f>
        <v>0</v>
      </c>
      <c r="H184" s="226">
        <f t="shared" si="223"/>
        <v>898577</v>
      </c>
      <c r="I184" s="207">
        <f>SUM(Лист1!J314)</f>
        <v>0</v>
      </c>
      <c r="J184" s="207">
        <f>SUM(Лист1!K314)</f>
        <v>0</v>
      </c>
      <c r="K184" s="226">
        <f t="shared" si="224"/>
        <v>0</v>
      </c>
      <c r="L184" s="207">
        <f>SUM(Лист1!M314)</f>
        <v>0</v>
      </c>
      <c r="M184" s="207">
        <f>SUM(Лист1!N314)</f>
        <v>0</v>
      </c>
      <c r="N184" s="226">
        <f t="shared" si="225"/>
        <v>0</v>
      </c>
    </row>
    <row r="185" spans="1:14" x14ac:dyDescent="0.25">
      <c r="A185" s="281" t="s">
        <v>35</v>
      </c>
      <c r="B185" s="154" t="s">
        <v>56</v>
      </c>
      <c r="C185" s="146" t="s">
        <v>24</v>
      </c>
      <c r="D185" s="161" t="s">
        <v>351</v>
      </c>
      <c r="E185" s="279" t="s">
        <v>36</v>
      </c>
      <c r="F185" s="207">
        <f t="shared" si="262"/>
        <v>0</v>
      </c>
      <c r="G185" s="207">
        <f t="shared" si="262"/>
        <v>1000000</v>
      </c>
      <c r="H185" s="226">
        <f t="shared" ref="H185:H186" si="263">SUM(F185+G185)</f>
        <v>1000000</v>
      </c>
      <c r="I185" s="207"/>
      <c r="J185" s="207"/>
      <c r="K185" s="226"/>
      <c r="L185" s="207"/>
      <c r="M185" s="207"/>
      <c r="N185" s="226"/>
    </row>
    <row r="186" spans="1:14" ht="23.25" x14ac:dyDescent="0.25">
      <c r="A186" s="160" t="s">
        <v>82</v>
      </c>
      <c r="B186" s="154" t="s">
        <v>56</v>
      </c>
      <c r="C186" s="146" t="s">
        <v>24</v>
      </c>
      <c r="D186" s="161" t="s">
        <v>351</v>
      </c>
      <c r="E186" s="279" t="s">
        <v>83</v>
      </c>
      <c r="F186" s="207">
        <f>SUM(Лист1!G316)</f>
        <v>0</v>
      </c>
      <c r="G186" s="207">
        <f>SUM(Лист1!H316)</f>
        <v>1000000</v>
      </c>
      <c r="H186" s="226">
        <f t="shared" si="263"/>
        <v>1000000</v>
      </c>
      <c r="I186" s="207"/>
      <c r="J186" s="207"/>
      <c r="K186" s="226"/>
      <c r="L186" s="207"/>
      <c r="M186" s="207"/>
      <c r="N186" s="226"/>
    </row>
    <row r="187" spans="1:14" ht="27.6" customHeight="1" x14ac:dyDescent="0.25">
      <c r="A187" s="132" t="s">
        <v>262</v>
      </c>
      <c r="B187" s="127" t="s">
        <v>56</v>
      </c>
      <c r="C187" s="121" t="s">
        <v>24</v>
      </c>
      <c r="D187" s="128" t="s">
        <v>346</v>
      </c>
      <c r="E187" s="127" t="s">
        <v>8</v>
      </c>
      <c r="F187" s="207">
        <f>SUM(F188)</f>
        <v>2659575</v>
      </c>
      <c r="G187" s="207">
        <f>SUM(G188)</f>
        <v>0</v>
      </c>
      <c r="H187" s="226">
        <f t="shared" si="223"/>
        <v>2659575</v>
      </c>
      <c r="I187" s="207">
        <v>1595745</v>
      </c>
      <c r="J187" s="207">
        <f>SUM(J188)</f>
        <v>0</v>
      </c>
      <c r="K187" s="226">
        <f t="shared" si="224"/>
        <v>1595745</v>
      </c>
      <c r="L187" s="207">
        <v>0</v>
      </c>
      <c r="M187" s="207">
        <f>SUM(M188)</f>
        <v>0</v>
      </c>
      <c r="N187" s="226">
        <f t="shared" si="225"/>
        <v>0</v>
      </c>
    </row>
    <row r="188" spans="1:14" ht="27.6" customHeight="1" x14ac:dyDescent="0.25">
      <c r="A188" s="133" t="s">
        <v>73</v>
      </c>
      <c r="B188" s="127" t="s">
        <v>56</v>
      </c>
      <c r="C188" s="121" t="s">
        <v>24</v>
      </c>
      <c r="D188" s="128" t="s">
        <v>346</v>
      </c>
      <c r="E188" s="127">
        <v>400</v>
      </c>
      <c r="F188" s="207">
        <f>SUM(F189)</f>
        <v>2659575</v>
      </c>
      <c r="G188" s="207">
        <f>SUM(G189)</f>
        <v>0</v>
      </c>
      <c r="H188" s="226">
        <f t="shared" si="223"/>
        <v>2659575</v>
      </c>
      <c r="I188" s="207">
        <v>1595745</v>
      </c>
      <c r="J188" s="207">
        <f>SUM(J189)</f>
        <v>0</v>
      </c>
      <c r="K188" s="226">
        <f t="shared" si="224"/>
        <v>1595745</v>
      </c>
      <c r="L188" s="207">
        <v>0</v>
      </c>
      <c r="M188" s="207">
        <f>SUM(M189)</f>
        <v>0</v>
      </c>
      <c r="N188" s="226">
        <f t="shared" si="225"/>
        <v>0</v>
      </c>
    </row>
    <row r="189" spans="1:14" x14ac:dyDescent="0.25">
      <c r="A189" s="125" t="s">
        <v>75</v>
      </c>
      <c r="B189" s="127" t="s">
        <v>56</v>
      </c>
      <c r="C189" s="121" t="s">
        <v>24</v>
      </c>
      <c r="D189" s="128" t="s">
        <v>346</v>
      </c>
      <c r="E189" s="127">
        <v>410</v>
      </c>
      <c r="F189" s="207">
        <f>SUM(F191:F192)</f>
        <v>2659575</v>
      </c>
      <c r="G189" s="207">
        <f t="shared" ref="G189" si="264">SUM(G191:G192)</f>
        <v>0</v>
      </c>
      <c r="H189" s="226">
        <f t="shared" si="223"/>
        <v>2659575</v>
      </c>
      <c r="I189" s="207">
        <f t="shared" ref="I189:M189" si="265">SUM(I191:I192)</f>
        <v>1595745</v>
      </c>
      <c r="J189" s="207">
        <f t="shared" si="265"/>
        <v>0</v>
      </c>
      <c r="K189" s="226">
        <f t="shared" si="224"/>
        <v>1595745</v>
      </c>
      <c r="L189" s="207">
        <f t="shared" si="265"/>
        <v>0</v>
      </c>
      <c r="M189" s="207">
        <f t="shared" si="265"/>
        <v>0</v>
      </c>
      <c r="N189" s="226">
        <f t="shared" si="225"/>
        <v>0</v>
      </c>
    </row>
    <row r="190" spans="1:14" x14ac:dyDescent="0.25">
      <c r="A190" s="125" t="s">
        <v>244</v>
      </c>
      <c r="B190" s="127"/>
      <c r="C190" s="121"/>
      <c r="D190" s="128"/>
      <c r="E190" s="127"/>
      <c r="F190" s="207"/>
      <c r="G190" s="207"/>
      <c r="H190" s="226">
        <f t="shared" si="223"/>
        <v>0</v>
      </c>
      <c r="I190" s="207"/>
      <c r="J190" s="207"/>
      <c r="K190" s="226">
        <f t="shared" si="224"/>
        <v>0</v>
      </c>
      <c r="L190" s="207"/>
      <c r="M190" s="207"/>
      <c r="N190" s="226">
        <f t="shared" si="225"/>
        <v>0</v>
      </c>
    </row>
    <row r="191" spans="1:14" ht="27.6" customHeight="1" x14ac:dyDescent="0.25">
      <c r="A191" s="160" t="s">
        <v>319</v>
      </c>
      <c r="B191" s="127" t="s">
        <v>56</v>
      </c>
      <c r="C191" s="121" t="s">
        <v>24</v>
      </c>
      <c r="D191" s="128" t="s">
        <v>346</v>
      </c>
      <c r="E191" s="127" t="s">
        <v>76</v>
      </c>
      <c r="F191" s="207">
        <f>SUM(Лист1!G307)</f>
        <v>2659575</v>
      </c>
      <c r="G191" s="207">
        <f>SUM(Лист1!H307)</f>
        <v>0</v>
      </c>
      <c r="H191" s="226">
        <f t="shared" si="223"/>
        <v>2659575</v>
      </c>
      <c r="I191" s="207"/>
      <c r="J191" s="207">
        <f>SUM(Лист1!K307)</f>
        <v>0</v>
      </c>
      <c r="K191" s="226">
        <f t="shared" si="224"/>
        <v>0</v>
      </c>
      <c r="L191" s="207"/>
      <c r="M191" s="207">
        <f>SUM(Лист1!N307)</f>
        <v>0</v>
      </c>
      <c r="N191" s="226">
        <f t="shared" si="225"/>
        <v>0</v>
      </c>
    </row>
    <row r="192" spans="1:14" ht="27.6" customHeight="1" x14ac:dyDescent="0.25">
      <c r="A192" s="160" t="s">
        <v>320</v>
      </c>
      <c r="B192" s="127" t="s">
        <v>56</v>
      </c>
      <c r="C192" s="121" t="s">
        <v>24</v>
      </c>
      <c r="D192" s="128" t="s">
        <v>346</v>
      </c>
      <c r="E192" s="127" t="s">
        <v>76</v>
      </c>
      <c r="F192" s="207"/>
      <c r="G192" s="207"/>
      <c r="H192" s="226">
        <f t="shared" si="223"/>
        <v>0</v>
      </c>
      <c r="I192" s="207">
        <v>1595745</v>
      </c>
      <c r="J192" s="207"/>
      <c r="K192" s="226">
        <f t="shared" si="224"/>
        <v>1595745</v>
      </c>
      <c r="L192" s="207"/>
      <c r="M192" s="207"/>
      <c r="N192" s="226">
        <f t="shared" si="225"/>
        <v>0</v>
      </c>
    </row>
    <row r="193" spans="1:14" ht="26.25" x14ac:dyDescent="0.25">
      <c r="A193" s="136" t="s">
        <v>380</v>
      </c>
      <c r="B193" s="154" t="s">
        <v>56</v>
      </c>
      <c r="C193" s="146" t="s">
        <v>24</v>
      </c>
      <c r="D193" s="161" t="s">
        <v>331</v>
      </c>
      <c r="E193" s="165" t="s">
        <v>8</v>
      </c>
      <c r="F193" s="207">
        <f>SUM(F194)</f>
        <v>212766</v>
      </c>
      <c r="G193" s="207">
        <f t="shared" ref="G193:G194" si="266">SUM(G194)</f>
        <v>0</v>
      </c>
      <c r="H193" s="226">
        <f t="shared" si="223"/>
        <v>212766</v>
      </c>
      <c r="I193" s="207">
        <f t="shared" ref="I193:L194" si="267">SUM(I194)</f>
        <v>1063830</v>
      </c>
      <c r="J193" s="207">
        <f t="shared" ref="J193:J194" si="268">SUM(J194)</f>
        <v>0</v>
      </c>
      <c r="K193" s="226">
        <f t="shared" si="224"/>
        <v>1063830</v>
      </c>
      <c r="L193" s="207">
        <f t="shared" si="267"/>
        <v>531915</v>
      </c>
      <c r="M193" s="207">
        <f t="shared" ref="M193:M194" si="269">SUM(M194)</f>
        <v>0</v>
      </c>
      <c r="N193" s="226">
        <f t="shared" si="225"/>
        <v>531915</v>
      </c>
    </row>
    <row r="194" spans="1:14" x14ac:dyDescent="0.25">
      <c r="A194" s="281" t="s">
        <v>12</v>
      </c>
      <c r="B194" s="127" t="s">
        <v>56</v>
      </c>
      <c r="C194" s="121" t="s">
        <v>24</v>
      </c>
      <c r="D194" s="161" t="s">
        <v>331</v>
      </c>
      <c r="E194" s="175" t="s">
        <v>13</v>
      </c>
      <c r="F194" s="207">
        <f>SUM(F195)</f>
        <v>212766</v>
      </c>
      <c r="G194" s="207">
        <f t="shared" si="266"/>
        <v>0</v>
      </c>
      <c r="H194" s="226">
        <f t="shared" si="223"/>
        <v>212766</v>
      </c>
      <c r="I194" s="207">
        <f t="shared" si="267"/>
        <v>1063830</v>
      </c>
      <c r="J194" s="207">
        <f t="shared" si="268"/>
        <v>0</v>
      </c>
      <c r="K194" s="226">
        <f t="shared" si="224"/>
        <v>1063830</v>
      </c>
      <c r="L194" s="207">
        <f t="shared" si="267"/>
        <v>531915</v>
      </c>
      <c r="M194" s="207">
        <f t="shared" si="269"/>
        <v>0</v>
      </c>
      <c r="N194" s="226">
        <f t="shared" si="225"/>
        <v>531915</v>
      </c>
    </row>
    <row r="195" spans="1:14" ht="23.25" x14ac:dyDescent="0.25">
      <c r="A195" s="160" t="s">
        <v>159</v>
      </c>
      <c r="B195" s="127" t="s">
        <v>56</v>
      </c>
      <c r="C195" s="121" t="s">
        <v>24</v>
      </c>
      <c r="D195" s="161" t="s">
        <v>331</v>
      </c>
      <c r="E195" s="175" t="s">
        <v>15</v>
      </c>
      <c r="F195" s="207">
        <f>SUM(Лист1!G311)</f>
        <v>212766</v>
      </c>
      <c r="G195" s="207">
        <f>SUM(Лист1!H311)</f>
        <v>0</v>
      </c>
      <c r="H195" s="226">
        <f t="shared" si="223"/>
        <v>212766</v>
      </c>
      <c r="I195" s="207">
        <f>SUM(Лист1!J311)</f>
        <v>1063830</v>
      </c>
      <c r="J195" s="207">
        <f>SUM(Лист1!K311)</f>
        <v>0</v>
      </c>
      <c r="K195" s="226">
        <f t="shared" si="224"/>
        <v>1063830</v>
      </c>
      <c r="L195" s="207">
        <f>SUM(Лист1!M311)</f>
        <v>531915</v>
      </c>
      <c r="M195" s="207">
        <f>SUM(Лист1!N311)</f>
        <v>0</v>
      </c>
      <c r="N195" s="226">
        <f t="shared" si="225"/>
        <v>531915</v>
      </c>
    </row>
    <row r="196" spans="1:14" ht="26.25" x14ac:dyDescent="0.25">
      <c r="A196" s="297" t="s">
        <v>316</v>
      </c>
      <c r="B196" s="291" t="s">
        <v>56</v>
      </c>
      <c r="C196" s="292" t="s">
        <v>56</v>
      </c>
      <c r="D196" s="292" t="s">
        <v>117</v>
      </c>
      <c r="E196" s="301" t="s">
        <v>8</v>
      </c>
      <c r="F196" s="240">
        <f>SUM(F197)</f>
        <v>0</v>
      </c>
      <c r="G196" s="240">
        <f t="shared" ref="G196:G198" si="270">SUM(G197)</f>
        <v>0</v>
      </c>
      <c r="H196" s="226">
        <f t="shared" si="223"/>
        <v>0</v>
      </c>
      <c r="I196" s="240">
        <f t="shared" ref="I196:L196" si="271">SUM(I197)</f>
        <v>13163894</v>
      </c>
      <c r="J196" s="240">
        <f t="shared" ref="J196:J198" si="272">SUM(J197)</f>
        <v>0</v>
      </c>
      <c r="K196" s="226">
        <f t="shared" si="224"/>
        <v>13163894</v>
      </c>
      <c r="L196" s="240">
        <f t="shared" si="271"/>
        <v>15481915</v>
      </c>
      <c r="M196" s="240">
        <f t="shared" ref="M196:M198" si="273">SUM(M197)</f>
        <v>0</v>
      </c>
      <c r="N196" s="226">
        <f t="shared" si="225"/>
        <v>15481915</v>
      </c>
    </row>
    <row r="197" spans="1:14" ht="26.25" x14ac:dyDescent="0.25">
      <c r="A197" s="132" t="s">
        <v>304</v>
      </c>
      <c r="B197" s="154" t="s">
        <v>56</v>
      </c>
      <c r="C197" s="278" t="s">
        <v>56</v>
      </c>
      <c r="D197" s="161" t="s">
        <v>345</v>
      </c>
      <c r="E197" s="191" t="s">
        <v>8</v>
      </c>
      <c r="F197" s="207">
        <f>SUM(F198)</f>
        <v>0</v>
      </c>
      <c r="G197" s="207">
        <f t="shared" si="270"/>
        <v>0</v>
      </c>
      <c r="H197" s="226">
        <f t="shared" si="223"/>
        <v>0</v>
      </c>
      <c r="I197" s="207">
        <f t="shared" ref="I197:L197" si="274">SUM(I198)</f>
        <v>13163894</v>
      </c>
      <c r="J197" s="207">
        <f t="shared" si="272"/>
        <v>0</v>
      </c>
      <c r="K197" s="226">
        <f t="shared" si="224"/>
        <v>13163894</v>
      </c>
      <c r="L197" s="207">
        <f t="shared" si="274"/>
        <v>15481915</v>
      </c>
      <c r="M197" s="207">
        <f t="shared" si="273"/>
        <v>0</v>
      </c>
      <c r="N197" s="226">
        <f t="shared" si="225"/>
        <v>15481915</v>
      </c>
    </row>
    <row r="198" spans="1:14" ht="22.5" x14ac:dyDescent="0.25">
      <c r="A198" s="133" t="s">
        <v>73</v>
      </c>
      <c r="B198" s="127" t="s">
        <v>56</v>
      </c>
      <c r="C198" s="121" t="s">
        <v>56</v>
      </c>
      <c r="D198" s="161" t="s">
        <v>345</v>
      </c>
      <c r="E198" s="163">
        <v>400</v>
      </c>
      <c r="F198" s="207">
        <f>SUM(F199)</f>
        <v>0</v>
      </c>
      <c r="G198" s="207">
        <f t="shared" si="270"/>
        <v>0</v>
      </c>
      <c r="H198" s="226">
        <f t="shared" si="223"/>
        <v>0</v>
      </c>
      <c r="I198" s="207">
        <f t="shared" ref="I198:L198" si="275">SUM(I199)</f>
        <v>13163894</v>
      </c>
      <c r="J198" s="207">
        <f t="shared" si="272"/>
        <v>0</v>
      </c>
      <c r="K198" s="226">
        <f t="shared" si="224"/>
        <v>13163894</v>
      </c>
      <c r="L198" s="207">
        <f t="shared" si="275"/>
        <v>15481915</v>
      </c>
      <c r="M198" s="207">
        <f t="shared" si="273"/>
        <v>0</v>
      </c>
      <c r="N198" s="226">
        <f t="shared" si="225"/>
        <v>15481915</v>
      </c>
    </row>
    <row r="199" spans="1:14" x14ac:dyDescent="0.25">
      <c r="A199" s="125" t="s">
        <v>75</v>
      </c>
      <c r="B199" s="127" t="s">
        <v>56</v>
      </c>
      <c r="C199" s="121" t="s">
        <v>56</v>
      </c>
      <c r="D199" s="161" t="s">
        <v>345</v>
      </c>
      <c r="E199" s="163">
        <v>410</v>
      </c>
      <c r="F199" s="207">
        <f>SUM(F201:F204)</f>
        <v>0</v>
      </c>
      <c r="G199" s="207">
        <f t="shared" ref="G199" si="276">SUM(G201:G204)</f>
        <v>0</v>
      </c>
      <c r="H199" s="226">
        <f t="shared" si="223"/>
        <v>0</v>
      </c>
      <c r="I199" s="207">
        <f t="shared" ref="I199:M199" si="277">SUM(I201:I204)</f>
        <v>13163894</v>
      </c>
      <c r="J199" s="207">
        <f t="shared" si="277"/>
        <v>0</v>
      </c>
      <c r="K199" s="226">
        <f t="shared" si="224"/>
        <v>13163894</v>
      </c>
      <c r="L199" s="207">
        <f t="shared" si="277"/>
        <v>15481915</v>
      </c>
      <c r="M199" s="207">
        <f t="shared" si="277"/>
        <v>0</v>
      </c>
      <c r="N199" s="226">
        <f t="shared" si="225"/>
        <v>15481915</v>
      </c>
    </row>
    <row r="200" spans="1:14" x14ac:dyDescent="0.25">
      <c r="A200" s="125" t="s">
        <v>244</v>
      </c>
      <c r="B200" s="127"/>
      <c r="C200" s="121"/>
      <c r="D200" s="161"/>
      <c r="E200" s="127"/>
      <c r="F200" s="207"/>
      <c r="G200" s="207"/>
      <c r="H200" s="226">
        <f t="shared" si="223"/>
        <v>0</v>
      </c>
      <c r="I200" s="207"/>
      <c r="J200" s="207"/>
      <c r="K200" s="226">
        <f t="shared" si="224"/>
        <v>0</v>
      </c>
      <c r="L200" s="207"/>
      <c r="M200" s="207"/>
      <c r="N200" s="226">
        <f t="shared" si="225"/>
        <v>0</v>
      </c>
    </row>
    <row r="201" spans="1:14" ht="23.25" x14ac:dyDescent="0.25">
      <c r="A201" s="125" t="s">
        <v>296</v>
      </c>
      <c r="B201" s="127" t="s">
        <v>56</v>
      </c>
      <c r="C201" s="121" t="s">
        <v>56</v>
      </c>
      <c r="D201" s="161" t="s">
        <v>345</v>
      </c>
      <c r="E201" s="127" t="s">
        <v>76</v>
      </c>
      <c r="F201" s="207">
        <f>SUM(Лист1!G322)</f>
        <v>0</v>
      </c>
      <c r="G201" s="207">
        <f>SUM(Лист1!H322)</f>
        <v>0</v>
      </c>
      <c r="H201" s="226">
        <f t="shared" si="223"/>
        <v>0</v>
      </c>
      <c r="I201" s="207">
        <f>SUM(Лист1!J322)</f>
        <v>13163894</v>
      </c>
      <c r="J201" s="207">
        <f>SUM(Лист1!K322)</f>
        <v>0</v>
      </c>
      <c r="K201" s="226">
        <f t="shared" si="224"/>
        <v>13163894</v>
      </c>
      <c r="L201" s="207">
        <f>SUM(Лист1!M322)</f>
        <v>0</v>
      </c>
      <c r="M201" s="207">
        <f>SUM(Лист1!N322)</f>
        <v>0</v>
      </c>
      <c r="N201" s="226">
        <f t="shared" si="225"/>
        <v>0</v>
      </c>
    </row>
    <row r="202" spans="1:14" ht="23.25" x14ac:dyDescent="0.25">
      <c r="A202" s="125" t="s">
        <v>322</v>
      </c>
      <c r="B202" s="127" t="s">
        <v>56</v>
      </c>
      <c r="C202" s="121" t="s">
        <v>56</v>
      </c>
      <c r="D202" s="161" t="s">
        <v>345</v>
      </c>
      <c r="E202" s="127" t="s">
        <v>76</v>
      </c>
      <c r="F202" s="207">
        <f>SUM(Лист1!G323)</f>
        <v>0</v>
      </c>
      <c r="G202" s="207">
        <f>SUM(Лист1!H323)</f>
        <v>0</v>
      </c>
      <c r="H202" s="226">
        <f t="shared" si="223"/>
        <v>0</v>
      </c>
      <c r="I202" s="207">
        <f>SUM(Лист1!J323)</f>
        <v>0</v>
      </c>
      <c r="J202" s="207">
        <f>SUM(Лист1!K323)</f>
        <v>0</v>
      </c>
      <c r="K202" s="226">
        <f t="shared" si="224"/>
        <v>0</v>
      </c>
      <c r="L202" s="207">
        <f>SUM(Лист1!M323)</f>
        <v>2632979</v>
      </c>
      <c r="M202" s="207">
        <f>SUM(Лист1!N323)</f>
        <v>0</v>
      </c>
      <c r="N202" s="226">
        <f t="shared" si="225"/>
        <v>2632979</v>
      </c>
    </row>
    <row r="203" spans="1:14" ht="23.25" x14ac:dyDescent="0.25">
      <c r="A203" s="125" t="s">
        <v>323</v>
      </c>
      <c r="B203" s="127" t="s">
        <v>56</v>
      </c>
      <c r="C203" s="121" t="s">
        <v>56</v>
      </c>
      <c r="D203" s="161" t="s">
        <v>345</v>
      </c>
      <c r="E203" s="127" t="s">
        <v>76</v>
      </c>
      <c r="F203" s="207">
        <f>SUM(Лист1!G324)</f>
        <v>0</v>
      </c>
      <c r="G203" s="207">
        <f>SUM(Лист1!H324)</f>
        <v>0</v>
      </c>
      <c r="H203" s="226">
        <f t="shared" si="223"/>
        <v>0</v>
      </c>
      <c r="I203" s="207">
        <f>SUM(Лист1!J324)</f>
        <v>0</v>
      </c>
      <c r="J203" s="207">
        <f>SUM(Лист1!K324)</f>
        <v>0</v>
      </c>
      <c r="K203" s="226">
        <f t="shared" si="224"/>
        <v>0</v>
      </c>
      <c r="L203" s="207">
        <f>SUM(Лист1!M324)</f>
        <v>5265957</v>
      </c>
      <c r="M203" s="207">
        <f>SUM(Лист1!N324)</f>
        <v>0</v>
      </c>
      <c r="N203" s="226">
        <f t="shared" si="225"/>
        <v>5265957</v>
      </c>
    </row>
    <row r="204" spans="1:14" ht="23.25" x14ac:dyDescent="0.25">
      <c r="A204" s="125" t="s">
        <v>324</v>
      </c>
      <c r="B204" s="175" t="s">
        <v>56</v>
      </c>
      <c r="C204" s="175" t="s">
        <v>56</v>
      </c>
      <c r="D204" s="161" t="s">
        <v>345</v>
      </c>
      <c r="E204" s="175" t="s">
        <v>76</v>
      </c>
      <c r="F204" s="207">
        <f>SUM(Лист1!G325)</f>
        <v>0</v>
      </c>
      <c r="G204" s="207">
        <f>SUM(Лист1!H325)</f>
        <v>0</v>
      </c>
      <c r="H204" s="226">
        <f t="shared" si="223"/>
        <v>0</v>
      </c>
      <c r="I204" s="207">
        <f>SUM(Лист1!J325)</f>
        <v>0</v>
      </c>
      <c r="J204" s="207">
        <f>SUM(Лист1!K325)</f>
        <v>0</v>
      </c>
      <c r="K204" s="226">
        <f t="shared" si="224"/>
        <v>0</v>
      </c>
      <c r="L204" s="207">
        <f>SUM(Лист1!M325)</f>
        <v>7582979</v>
      </c>
      <c r="M204" s="207">
        <f>SUM(Лист1!N325)</f>
        <v>0</v>
      </c>
      <c r="N204" s="226">
        <f t="shared" si="225"/>
        <v>7582979</v>
      </c>
    </row>
    <row r="205" spans="1:14" ht="18" x14ac:dyDescent="0.25">
      <c r="A205" s="147" t="s">
        <v>18</v>
      </c>
      <c r="B205" s="193" t="s">
        <v>20</v>
      </c>
      <c r="C205" s="194" t="s">
        <v>7</v>
      </c>
      <c r="D205" s="194" t="s">
        <v>117</v>
      </c>
      <c r="E205" s="194" t="s">
        <v>8</v>
      </c>
      <c r="F205" s="217">
        <f>SUM(F206+F225+F263+F275+F252)</f>
        <v>536563809.71000004</v>
      </c>
      <c r="G205" s="217">
        <f t="shared" ref="G205" si="278">SUM(G206+G225+G263+G275+G252)</f>
        <v>2736000</v>
      </c>
      <c r="H205" s="225">
        <f t="shared" si="223"/>
        <v>539299809.71000004</v>
      </c>
      <c r="I205" s="217">
        <f>SUM(I206+I225+I263+I275+I252)</f>
        <v>414679726</v>
      </c>
      <c r="J205" s="217">
        <f t="shared" ref="J205" si="279">SUM(J206+J225+J263+J275+J252)</f>
        <v>5016000</v>
      </c>
      <c r="K205" s="225">
        <f t="shared" si="224"/>
        <v>419695726</v>
      </c>
      <c r="L205" s="217">
        <f>SUM(L206+L225+L263+L275+L252)</f>
        <v>414893824</v>
      </c>
      <c r="M205" s="217">
        <f t="shared" ref="M205" si="280">SUM(M206+M225+M263+M275+M252)</f>
        <v>5516000</v>
      </c>
      <c r="N205" s="225">
        <f t="shared" si="225"/>
        <v>420409824</v>
      </c>
    </row>
    <row r="206" spans="1:14" x14ac:dyDescent="0.25">
      <c r="A206" s="124" t="s">
        <v>21</v>
      </c>
      <c r="B206" s="153" t="s">
        <v>20</v>
      </c>
      <c r="C206" s="149" t="s">
        <v>22</v>
      </c>
      <c r="D206" s="149" t="s">
        <v>117</v>
      </c>
      <c r="E206" s="150" t="s">
        <v>8</v>
      </c>
      <c r="F206" s="217">
        <f>SUM(F215+F218+F210+F207)</f>
        <v>202648078.28</v>
      </c>
      <c r="G206" s="217">
        <f>SUM(G215+G218+G210+G207)</f>
        <v>277946</v>
      </c>
      <c r="H206" s="225">
        <f t="shared" si="223"/>
        <v>202926024.28</v>
      </c>
      <c r="I206" s="217">
        <f t="shared" ref="I206:L206" si="281">SUM(I215+I218+I210)</f>
        <v>107841757</v>
      </c>
      <c r="J206" s="217">
        <f t="shared" ref="J206" si="282">SUM(J215+J218+J210)</f>
        <v>0</v>
      </c>
      <c r="K206" s="225">
        <f t="shared" si="224"/>
        <v>107841757</v>
      </c>
      <c r="L206" s="217">
        <f t="shared" si="281"/>
        <v>106774875</v>
      </c>
      <c r="M206" s="217">
        <f t="shared" ref="M206" si="283">SUM(M215+M218+M210)</f>
        <v>0</v>
      </c>
      <c r="N206" s="225">
        <f t="shared" si="225"/>
        <v>106774875</v>
      </c>
    </row>
    <row r="207" spans="1:14" ht="26.25" x14ac:dyDescent="0.25">
      <c r="A207" s="264" t="s">
        <v>418</v>
      </c>
      <c r="B207" s="154" t="s">
        <v>20</v>
      </c>
      <c r="C207" s="146" t="s">
        <v>22</v>
      </c>
      <c r="D207" s="278" t="s">
        <v>417</v>
      </c>
      <c r="E207" s="191" t="s">
        <v>8</v>
      </c>
      <c r="F207" s="225">
        <f t="shared" ref="F207:G208" si="284">SUM(F208)</f>
        <v>0</v>
      </c>
      <c r="G207" s="225">
        <f t="shared" si="284"/>
        <v>454255</v>
      </c>
      <c r="H207" s="240">
        <f t="shared" si="223"/>
        <v>454255</v>
      </c>
      <c r="I207" s="217"/>
      <c r="J207" s="217"/>
      <c r="K207" s="225"/>
      <c r="L207" s="217"/>
      <c r="M207" s="217"/>
      <c r="N207" s="225"/>
    </row>
    <row r="208" spans="1:14" ht="22.5" x14ac:dyDescent="0.25">
      <c r="A208" s="133" t="s">
        <v>73</v>
      </c>
      <c r="B208" s="279" t="s">
        <v>20</v>
      </c>
      <c r="C208" s="278" t="s">
        <v>22</v>
      </c>
      <c r="D208" s="278" t="s">
        <v>417</v>
      </c>
      <c r="E208" s="163">
        <v>400</v>
      </c>
      <c r="F208" s="226">
        <f t="shared" si="284"/>
        <v>0</v>
      </c>
      <c r="G208" s="226">
        <f t="shared" si="284"/>
        <v>454255</v>
      </c>
      <c r="H208" s="207">
        <f t="shared" si="223"/>
        <v>454255</v>
      </c>
      <c r="I208" s="217"/>
      <c r="J208" s="217"/>
      <c r="K208" s="225"/>
      <c r="L208" s="217"/>
      <c r="M208" s="217"/>
      <c r="N208" s="225"/>
    </row>
    <row r="209" spans="1:14" x14ac:dyDescent="0.25">
      <c r="A209" s="125" t="s">
        <v>75</v>
      </c>
      <c r="B209" s="154" t="s">
        <v>20</v>
      </c>
      <c r="C209" s="146" t="s">
        <v>22</v>
      </c>
      <c r="D209" s="278" t="s">
        <v>417</v>
      </c>
      <c r="E209" s="163">
        <v>410</v>
      </c>
      <c r="F209" s="226">
        <f>SUM(Лист1!G330)</f>
        <v>0</v>
      </c>
      <c r="G209" s="226">
        <f>SUM(Лист1!H330)</f>
        <v>454255</v>
      </c>
      <c r="H209" s="207">
        <f t="shared" si="223"/>
        <v>454255</v>
      </c>
      <c r="I209" s="217"/>
      <c r="J209" s="217"/>
      <c r="K209" s="225"/>
      <c r="L209" s="217"/>
      <c r="M209" s="217"/>
      <c r="N209" s="225"/>
    </row>
    <row r="210" spans="1:14" ht="26.25" x14ac:dyDescent="0.25">
      <c r="A210" s="132" t="s">
        <v>262</v>
      </c>
      <c r="B210" s="154" t="s">
        <v>20</v>
      </c>
      <c r="C210" s="146" t="s">
        <v>22</v>
      </c>
      <c r="D210" s="161" t="s">
        <v>302</v>
      </c>
      <c r="E210" s="191" t="s">
        <v>8</v>
      </c>
      <c r="F210" s="207">
        <f>SUM(F211)</f>
        <v>85904255</v>
      </c>
      <c r="G210" s="207">
        <f t="shared" ref="G210:G211" si="285">SUM(G211)</f>
        <v>-854255</v>
      </c>
      <c r="H210" s="226">
        <f t="shared" si="223"/>
        <v>85050000</v>
      </c>
      <c r="I210" s="207">
        <f t="shared" ref="I210:L211" si="286">SUM(I211)</f>
        <v>0</v>
      </c>
      <c r="J210" s="207">
        <f t="shared" ref="J210:J211" si="287">SUM(J211)</f>
        <v>0</v>
      </c>
      <c r="K210" s="226">
        <f t="shared" si="224"/>
        <v>0</v>
      </c>
      <c r="L210" s="207">
        <f t="shared" si="286"/>
        <v>0</v>
      </c>
      <c r="M210" s="207">
        <f t="shared" ref="M210:M211" si="288">SUM(M211)</f>
        <v>0</v>
      </c>
      <c r="N210" s="226">
        <f t="shared" si="225"/>
        <v>0</v>
      </c>
    </row>
    <row r="211" spans="1:14" ht="22.5" x14ac:dyDescent="0.25">
      <c r="A211" s="133" t="s">
        <v>73</v>
      </c>
      <c r="B211" s="279" t="s">
        <v>20</v>
      </c>
      <c r="C211" s="278" t="s">
        <v>22</v>
      </c>
      <c r="D211" s="161" t="s">
        <v>302</v>
      </c>
      <c r="E211" s="163">
        <v>400</v>
      </c>
      <c r="F211" s="207">
        <f>SUM(F212)</f>
        <v>85904255</v>
      </c>
      <c r="G211" s="207">
        <f t="shared" si="285"/>
        <v>-854255</v>
      </c>
      <c r="H211" s="226">
        <f t="shared" si="223"/>
        <v>85050000</v>
      </c>
      <c r="I211" s="207">
        <f t="shared" si="286"/>
        <v>0</v>
      </c>
      <c r="J211" s="207">
        <f t="shared" si="287"/>
        <v>0</v>
      </c>
      <c r="K211" s="226">
        <f t="shared" si="224"/>
        <v>0</v>
      </c>
      <c r="L211" s="207">
        <f t="shared" si="286"/>
        <v>0</v>
      </c>
      <c r="M211" s="207">
        <f t="shared" si="288"/>
        <v>0</v>
      </c>
      <c r="N211" s="226">
        <f t="shared" si="225"/>
        <v>0</v>
      </c>
    </row>
    <row r="212" spans="1:14" x14ac:dyDescent="0.25">
      <c r="A212" s="125" t="s">
        <v>75</v>
      </c>
      <c r="B212" s="154" t="s">
        <v>20</v>
      </c>
      <c r="C212" s="146" t="s">
        <v>22</v>
      </c>
      <c r="D212" s="161" t="s">
        <v>302</v>
      </c>
      <c r="E212" s="163">
        <v>410</v>
      </c>
      <c r="F212" s="207">
        <f>SUM(F214)</f>
        <v>85904255</v>
      </c>
      <c r="G212" s="207">
        <f t="shared" ref="G212" si="289">SUM(G214)</f>
        <v>-854255</v>
      </c>
      <c r="H212" s="226">
        <f t="shared" si="223"/>
        <v>85050000</v>
      </c>
      <c r="I212" s="207">
        <f t="shared" ref="I212:M212" si="290">SUM(I214)</f>
        <v>0</v>
      </c>
      <c r="J212" s="207">
        <f t="shared" si="290"/>
        <v>0</v>
      </c>
      <c r="K212" s="226">
        <f t="shared" si="224"/>
        <v>0</v>
      </c>
      <c r="L212" s="207">
        <f t="shared" si="290"/>
        <v>0</v>
      </c>
      <c r="M212" s="207">
        <f t="shared" si="290"/>
        <v>0</v>
      </c>
      <c r="N212" s="226">
        <f t="shared" si="225"/>
        <v>0</v>
      </c>
    </row>
    <row r="213" spans="1:14" x14ac:dyDescent="0.25">
      <c r="A213" s="125" t="s">
        <v>244</v>
      </c>
      <c r="B213" s="279"/>
      <c r="C213" s="278"/>
      <c r="D213" s="161"/>
      <c r="E213" s="121"/>
      <c r="F213" s="207"/>
      <c r="G213" s="207"/>
      <c r="H213" s="226">
        <f t="shared" si="223"/>
        <v>0</v>
      </c>
      <c r="I213" s="207"/>
      <c r="J213" s="207"/>
      <c r="K213" s="226">
        <f t="shared" si="224"/>
        <v>0</v>
      </c>
      <c r="L213" s="207"/>
      <c r="M213" s="207"/>
      <c r="N213" s="226">
        <f t="shared" si="225"/>
        <v>0</v>
      </c>
    </row>
    <row r="214" spans="1:14" ht="27" customHeight="1" x14ac:dyDescent="0.25">
      <c r="A214" s="125" t="s">
        <v>326</v>
      </c>
      <c r="B214" s="154" t="s">
        <v>20</v>
      </c>
      <c r="C214" s="146" t="s">
        <v>22</v>
      </c>
      <c r="D214" s="161" t="s">
        <v>302</v>
      </c>
      <c r="E214" s="127" t="s">
        <v>76</v>
      </c>
      <c r="F214" s="207">
        <f>SUM(Лист1!G335)</f>
        <v>85904255</v>
      </c>
      <c r="G214" s="207">
        <f>SUM(Лист1!H335)</f>
        <v>-854255</v>
      </c>
      <c r="H214" s="226">
        <f t="shared" si="223"/>
        <v>85050000</v>
      </c>
      <c r="I214" s="207">
        <f>SUM(Лист1!J335)</f>
        <v>0</v>
      </c>
      <c r="J214" s="207">
        <f>SUM(Лист1!K335)</f>
        <v>0</v>
      </c>
      <c r="K214" s="226">
        <f t="shared" si="224"/>
        <v>0</v>
      </c>
      <c r="L214" s="207">
        <f>SUM(Лист1!M335)</f>
        <v>0</v>
      </c>
      <c r="M214" s="207">
        <f>SUM(Лист1!N335)</f>
        <v>0</v>
      </c>
      <c r="N214" s="226">
        <f t="shared" si="225"/>
        <v>0</v>
      </c>
    </row>
    <row r="215" spans="1:14" x14ac:dyDescent="0.25">
      <c r="A215" s="131" t="s">
        <v>183</v>
      </c>
      <c r="B215" s="127" t="s">
        <v>20</v>
      </c>
      <c r="C215" s="128" t="s">
        <v>22</v>
      </c>
      <c r="D215" s="128" t="s">
        <v>184</v>
      </c>
      <c r="E215" s="129" t="s">
        <v>8</v>
      </c>
      <c r="F215" s="168">
        <f>SUM(F216)</f>
        <v>23466476.280000001</v>
      </c>
      <c r="G215" s="168">
        <f t="shared" ref="G215" si="291">SUM(G216)</f>
        <v>677946</v>
      </c>
      <c r="H215" s="226">
        <f t="shared" si="223"/>
        <v>24144422.280000001</v>
      </c>
      <c r="I215" s="168">
        <f t="shared" ref="I215:L215" si="292">SUM(I216)</f>
        <v>14564410</v>
      </c>
      <c r="J215" s="168">
        <f t="shared" ref="J215" si="293">SUM(J216)</f>
        <v>0</v>
      </c>
      <c r="K215" s="226">
        <f t="shared" si="224"/>
        <v>14564410</v>
      </c>
      <c r="L215" s="168">
        <f t="shared" si="292"/>
        <v>13497528</v>
      </c>
      <c r="M215" s="168">
        <f t="shared" ref="M215" si="294">SUM(M216)</f>
        <v>0</v>
      </c>
      <c r="N215" s="226">
        <f t="shared" si="225"/>
        <v>13497528</v>
      </c>
    </row>
    <row r="216" spans="1:14" ht="23.25" x14ac:dyDescent="0.25">
      <c r="A216" s="125" t="s">
        <v>16</v>
      </c>
      <c r="B216" s="127" t="s">
        <v>20</v>
      </c>
      <c r="C216" s="128" t="s">
        <v>22</v>
      </c>
      <c r="D216" s="128" t="s">
        <v>184</v>
      </c>
      <c r="E216" s="127" t="s">
        <v>17</v>
      </c>
      <c r="F216" s="168">
        <f>SUM(F217:F217)</f>
        <v>23466476.280000001</v>
      </c>
      <c r="G216" s="168">
        <f t="shared" ref="G216" si="295">SUM(G217:G217)</f>
        <v>677946</v>
      </c>
      <c r="H216" s="226">
        <f t="shared" si="223"/>
        <v>24144422.280000001</v>
      </c>
      <c r="I216" s="168">
        <f t="shared" ref="I216:L216" si="296">SUM(I217:I217)</f>
        <v>14564410</v>
      </c>
      <c r="J216" s="168">
        <f t="shared" ref="J216" si="297">SUM(J217:J217)</f>
        <v>0</v>
      </c>
      <c r="K216" s="226">
        <f t="shared" si="224"/>
        <v>14564410</v>
      </c>
      <c r="L216" s="168">
        <f t="shared" si="296"/>
        <v>13497528</v>
      </c>
      <c r="M216" s="168">
        <f t="shared" ref="M216" si="298">SUM(M217:M217)</f>
        <v>0</v>
      </c>
      <c r="N216" s="226">
        <f t="shared" si="225"/>
        <v>13497528</v>
      </c>
    </row>
    <row r="217" spans="1:14" x14ac:dyDescent="0.25">
      <c r="A217" s="126" t="s">
        <v>150</v>
      </c>
      <c r="B217" s="127" t="s">
        <v>20</v>
      </c>
      <c r="C217" s="128" t="s">
        <v>22</v>
      </c>
      <c r="D217" s="128" t="s">
        <v>184</v>
      </c>
      <c r="E217" s="127" t="s">
        <v>149</v>
      </c>
      <c r="F217" s="168">
        <f>SUM(Лист1!G33)</f>
        <v>23466476.280000001</v>
      </c>
      <c r="G217" s="168">
        <f>SUM(Лист1!H33)</f>
        <v>677946</v>
      </c>
      <c r="H217" s="226">
        <f t="shared" si="223"/>
        <v>24144422.280000001</v>
      </c>
      <c r="I217" s="168">
        <f>SUM(Лист1!J33)</f>
        <v>14564410</v>
      </c>
      <c r="J217" s="168">
        <f>SUM(Лист1!K33)</f>
        <v>0</v>
      </c>
      <c r="K217" s="226">
        <f t="shared" si="224"/>
        <v>14564410</v>
      </c>
      <c r="L217" s="168">
        <f>SUM(Лист1!M33)</f>
        <v>13497528</v>
      </c>
      <c r="M217" s="168">
        <f>SUM(Лист1!N33)</f>
        <v>0</v>
      </c>
      <c r="N217" s="226">
        <f t="shared" si="225"/>
        <v>13497528</v>
      </c>
    </row>
    <row r="218" spans="1:14" ht="26.25" x14ac:dyDescent="0.25">
      <c r="A218" s="264" t="s">
        <v>328</v>
      </c>
      <c r="B218" s="127" t="s">
        <v>20</v>
      </c>
      <c r="C218" s="129" t="s">
        <v>22</v>
      </c>
      <c r="D218" s="128" t="s">
        <v>327</v>
      </c>
      <c r="E218" s="129" t="s">
        <v>8</v>
      </c>
      <c r="F218" s="168">
        <f>SUM(F220+F222)</f>
        <v>93277347</v>
      </c>
      <c r="G218" s="168">
        <f t="shared" ref="G218" si="299">SUM(G220+G222)</f>
        <v>0</v>
      </c>
      <c r="H218" s="226">
        <f t="shared" si="223"/>
        <v>93277347</v>
      </c>
      <c r="I218" s="168">
        <f t="shared" ref="I218:M218" si="300">SUM(I220+I222)</f>
        <v>93277347</v>
      </c>
      <c r="J218" s="168">
        <f t="shared" si="300"/>
        <v>0</v>
      </c>
      <c r="K218" s="226">
        <f t="shared" si="224"/>
        <v>93277347</v>
      </c>
      <c r="L218" s="168">
        <f t="shared" si="300"/>
        <v>93277347</v>
      </c>
      <c r="M218" s="168">
        <f t="shared" si="300"/>
        <v>0</v>
      </c>
      <c r="N218" s="226">
        <f t="shared" si="225"/>
        <v>93277347</v>
      </c>
    </row>
    <row r="219" spans="1:14" ht="192" x14ac:dyDescent="0.25">
      <c r="A219" s="264" t="s">
        <v>369</v>
      </c>
      <c r="B219" s="127" t="s">
        <v>20</v>
      </c>
      <c r="C219" s="129" t="s">
        <v>22</v>
      </c>
      <c r="D219" s="128" t="s">
        <v>364</v>
      </c>
      <c r="E219" s="129" t="s">
        <v>8</v>
      </c>
      <c r="F219" s="168">
        <f>SUM(F221)</f>
        <v>92577347</v>
      </c>
      <c r="G219" s="168">
        <f t="shared" ref="G219" si="301">SUM(G221)</f>
        <v>0</v>
      </c>
      <c r="H219" s="226">
        <f t="shared" si="223"/>
        <v>92577347</v>
      </c>
      <c r="I219" s="168">
        <f>SUM(I221)</f>
        <v>92577347</v>
      </c>
      <c r="J219" s="168">
        <f t="shared" ref="J219" si="302">SUM(J221)</f>
        <v>0</v>
      </c>
      <c r="K219" s="226">
        <f t="shared" si="224"/>
        <v>92577347</v>
      </c>
      <c r="L219" s="168">
        <f>SUM(L221)</f>
        <v>92577347</v>
      </c>
      <c r="M219" s="168">
        <f t="shared" ref="M219" si="303">SUM(M221)</f>
        <v>0</v>
      </c>
      <c r="N219" s="226">
        <f t="shared" si="225"/>
        <v>92577347</v>
      </c>
    </row>
    <row r="220" spans="1:14" ht="23.25" x14ac:dyDescent="0.25">
      <c r="A220" s="160" t="s">
        <v>16</v>
      </c>
      <c r="B220" s="127" t="s">
        <v>20</v>
      </c>
      <c r="C220" s="129" t="s">
        <v>22</v>
      </c>
      <c r="D220" s="128" t="s">
        <v>364</v>
      </c>
      <c r="E220" s="127" t="s">
        <v>17</v>
      </c>
      <c r="F220" s="168">
        <f t="shared" ref="F220:M220" si="304">SUM(F221)</f>
        <v>92577347</v>
      </c>
      <c r="G220" s="168">
        <f t="shared" si="304"/>
        <v>0</v>
      </c>
      <c r="H220" s="226">
        <f t="shared" si="223"/>
        <v>92577347</v>
      </c>
      <c r="I220" s="168">
        <f t="shared" si="304"/>
        <v>92577347</v>
      </c>
      <c r="J220" s="168">
        <f t="shared" si="304"/>
        <v>0</v>
      </c>
      <c r="K220" s="226">
        <f t="shared" si="224"/>
        <v>92577347</v>
      </c>
      <c r="L220" s="168">
        <f t="shared" si="304"/>
        <v>92577347</v>
      </c>
      <c r="M220" s="168">
        <f t="shared" si="304"/>
        <v>0</v>
      </c>
      <c r="N220" s="226">
        <f t="shared" si="225"/>
        <v>92577347</v>
      </c>
    </row>
    <row r="221" spans="1:14" x14ac:dyDescent="0.25">
      <c r="A221" s="276" t="s">
        <v>150</v>
      </c>
      <c r="B221" s="127" t="s">
        <v>20</v>
      </c>
      <c r="C221" s="129" t="s">
        <v>22</v>
      </c>
      <c r="D221" s="128" t="s">
        <v>364</v>
      </c>
      <c r="E221" s="127" t="s">
        <v>149</v>
      </c>
      <c r="F221" s="168">
        <f>SUM(Лист1!G37)</f>
        <v>92577347</v>
      </c>
      <c r="G221" s="168">
        <f>SUM(Лист1!H37)</f>
        <v>0</v>
      </c>
      <c r="H221" s="226">
        <f t="shared" si="223"/>
        <v>92577347</v>
      </c>
      <c r="I221" s="168">
        <f>SUM(Лист1!J37)</f>
        <v>92577347</v>
      </c>
      <c r="J221" s="168">
        <f>SUM(Лист1!K37)</f>
        <v>0</v>
      </c>
      <c r="K221" s="226">
        <f t="shared" si="224"/>
        <v>92577347</v>
      </c>
      <c r="L221" s="168">
        <f>SUM(Лист1!M37)</f>
        <v>92577347</v>
      </c>
      <c r="M221" s="168">
        <f>SUM(Лист1!N37)</f>
        <v>0</v>
      </c>
      <c r="N221" s="226">
        <f t="shared" si="225"/>
        <v>92577347</v>
      </c>
    </row>
    <row r="222" spans="1:14" ht="90" x14ac:dyDescent="0.25">
      <c r="A222" s="264" t="s">
        <v>368</v>
      </c>
      <c r="B222" s="127" t="s">
        <v>20</v>
      </c>
      <c r="C222" s="129" t="s">
        <v>22</v>
      </c>
      <c r="D222" s="128" t="s">
        <v>367</v>
      </c>
      <c r="E222" s="129" t="s">
        <v>8</v>
      </c>
      <c r="F222" s="168">
        <f>SUM(F224)</f>
        <v>700000</v>
      </c>
      <c r="G222" s="168">
        <f t="shared" ref="G222" si="305">SUM(G224)</f>
        <v>0</v>
      </c>
      <c r="H222" s="226">
        <f t="shared" si="223"/>
        <v>700000</v>
      </c>
      <c r="I222" s="168">
        <f>SUM(I224)</f>
        <v>700000</v>
      </c>
      <c r="J222" s="168">
        <f t="shared" ref="J222" si="306">SUM(J224)</f>
        <v>0</v>
      </c>
      <c r="K222" s="226">
        <f t="shared" si="224"/>
        <v>700000</v>
      </c>
      <c r="L222" s="168">
        <f>SUM(L224)</f>
        <v>700000</v>
      </c>
      <c r="M222" s="168">
        <f t="shared" ref="M222" si="307">SUM(M224)</f>
        <v>0</v>
      </c>
      <c r="N222" s="226">
        <f t="shared" si="225"/>
        <v>700000</v>
      </c>
    </row>
    <row r="223" spans="1:14" ht="23.25" x14ac:dyDescent="0.25">
      <c r="A223" s="160" t="s">
        <v>16</v>
      </c>
      <c r="B223" s="127" t="s">
        <v>20</v>
      </c>
      <c r="C223" s="129" t="s">
        <v>22</v>
      </c>
      <c r="D223" s="128" t="s">
        <v>367</v>
      </c>
      <c r="E223" s="127" t="s">
        <v>17</v>
      </c>
      <c r="F223" s="168">
        <f t="shared" ref="F223:M223" si="308">SUM(F224)</f>
        <v>700000</v>
      </c>
      <c r="G223" s="168">
        <f t="shared" si="308"/>
        <v>0</v>
      </c>
      <c r="H223" s="226">
        <f t="shared" si="223"/>
        <v>700000</v>
      </c>
      <c r="I223" s="168">
        <f t="shared" si="308"/>
        <v>700000</v>
      </c>
      <c r="J223" s="168">
        <f t="shared" si="308"/>
        <v>0</v>
      </c>
      <c r="K223" s="226">
        <f t="shared" si="224"/>
        <v>700000</v>
      </c>
      <c r="L223" s="168">
        <f t="shared" si="308"/>
        <v>700000</v>
      </c>
      <c r="M223" s="168">
        <f t="shared" si="308"/>
        <v>0</v>
      </c>
      <c r="N223" s="226">
        <f t="shared" si="225"/>
        <v>700000</v>
      </c>
    </row>
    <row r="224" spans="1:14" x14ac:dyDescent="0.25">
      <c r="A224" s="276" t="s">
        <v>150</v>
      </c>
      <c r="B224" s="127" t="s">
        <v>20</v>
      </c>
      <c r="C224" s="129" t="s">
        <v>22</v>
      </c>
      <c r="D224" s="128" t="s">
        <v>367</v>
      </c>
      <c r="E224" s="127" t="s">
        <v>149</v>
      </c>
      <c r="F224" s="168">
        <f>SUM(Лист1!G40)</f>
        <v>700000</v>
      </c>
      <c r="G224" s="168">
        <f>SUM(Лист1!H40)</f>
        <v>0</v>
      </c>
      <c r="H224" s="226">
        <f t="shared" si="223"/>
        <v>700000</v>
      </c>
      <c r="I224" s="168">
        <f>SUM(Лист1!J40)</f>
        <v>700000</v>
      </c>
      <c r="J224" s="168">
        <f>SUM(Лист1!K40)</f>
        <v>0</v>
      </c>
      <c r="K224" s="226">
        <f t="shared" si="224"/>
        <v>700000</v>
      </c>
      <c r="L224" s="168">
        <f>SUM(Лист1!M40)</f>
        <v>700000</v>
      </c>
      <c r="M224" s="168">
        <f>SUM(Лист1!N40)</f>
        <v>0</v>
      </c>
      <c r="N224" s="226">
        <f t="shared" si="225"/>
        <v>700000</v>
      </c>
    </row>
    <row r="225" spans="1:14" ht="15.75" x14ac:dyDescent="0.25">
      <c r="A225" s="124" t="s">
        <v>23</v>
      </c>
      <c r="B225" s="137" t="s">
        <v>20</v>
      </c>
      <c r="C225" s="138" t="s">
        <v>24</v>
      </c>
      <c r="D225" s="138" t="s">
        <v>117</v>
      </c>
      <c r="E225" s="142" t="s">
        <v>8</v>
      </c>
      <c r="F225" s="217">
        <f>SUM(F226+F230+F239+F242+F245+F249)</f>
        <v>254274528.67000002</v>
      </c>
      <c r="G225" s="217">
        <f>SUM(G226+G230+G239+G242+G245+G249)</f>
        <v>1844935</v>
      </c>
      <c r="H225" s="225">
        <f t="shared" si="223"/>
        <v>256119463.67000002</v>
      </c>
      <c r="I225" s="217">
        <f>SUM(I226+I230+I239+I242+I245+I249)</f>
        <v>233021241</v>
      </c>
      <c r="J225" s="217">
        <f>SUM(J226+J230+J239+J242+J245+J249)</f>
        <v>5016000</v>
      </c>
      <c r="K225" s="225">
        <f t="shared" si="224"/>
        <v>238037241</v>
      </c>
      <c r="L225" s="217">
        <f>SUM(L226+L230+L239+L242+L245+L249)</f>
        <v>234113803</v>
      </c>
      <c r="M225" s="217">
        <f>SUM(M226+M230+M239+M242+M245+M249)</f>
        <v>5516000</v>
      </c>
      <c r="N225" s="225">
        <f t="shared" si="225"/>
        <v>239629803</v>
      </c>
    </row>
    <row r="226" spans="1:14" x14ac:dyDescent="0.25">
      <c r="A226" s="164" t="s">
        <v>25</v>
      </c>
      <c r="B226" s="121" t="s">
        <v>20</v>
      </c>
      <c r="C226" s="122" t="s">
        <v>24</v>
      </c>
      <c r="D226" s="163" t="s">
        <v>185</v>
      </c>
      <c r="E226" s="123" t="s">
        <v>8</v>
      </c>
      <c r="F226" s="168">
        <f>SUM(F227)</f>
        <v>52198868.340000004</v>
      </c>
      <c r="G226" s="168">
        <f t="shared" ref="G226" si="309">SUM(G227)</f>
        <v>1844935</v>
      </c>
      <c r="H226" s="226">
        <f t="shared" si="223"/>
        <v>54043803.340000004</v>
      </c>
      <c r="I226" s="168">
        <f t="shared" ref="I226:L226" si="310">SUM(I227)</f>
        <v>35318911</v>
      </c>
      <c r="J226" s="168">
        <f t="shared" ref="J226" si="311">SUM(J227)</f>
        <v>0</v>
      </c>
      <c r="K226" s="226">
        <f t="shared" si="224"/>
        <v>35318911</v>
      </c>
      <c r="L226" s="168">
        <f t="shared" si="310"/>
        <v>40845693</v>
      </c>
      <c r="M226" s="168">
        <f t="shared" ref="M226" si="312">SUM(M227)</f>
        <v>0</v>
      </c>
      <c r="N226" s="226">
        <f t="shared" si="225"/>
        <v>40845693</v>
      </c>
    </row>
    <row r="227" spans="1:14" ht="29.45" customHeight="1" x14ac:dyDescent="0.25">
      <c r="A227" s="125" t="s">
        <v>16</v>
      </c>
      <c r="B227" s="121" t="s">
        <v>20</v>
      </c>
      <c r="C227" s="122" t="s">
        <v>24</v>
      </c>
      <c r="D227" s="163" t="s">
        <v>185</v>
      </c>
      <c r="E227" s="121" t="s">
        <v>17</v>
      </c>
      <c r="F227" s="168">
        <f>SUM(F228:F229)</f>
        <v>52198868.340000004</v>
      </c>
      <c r="G227" s="168">
        <f t="shared" ref="G227" si="313">SUM(G228:G229)</f>
        <v>1844935</v>
      </c>
      <c r="H227" s="226">
        <f t="shared" ref="H227:H297" si="314">SUM(F227+G227)</f>
        <v>54043803.340000004</v>
      </c>
      <c r="I227" s="168">
        <f t="shared" ref="I227:L227" si="315">SUM(I228:I229)</f>
        <v>35318911</v>
      </c>
      <c r="J227" s="168">
        <f t="shared" ref="J227" si="316">SUM(J228:J229)</f>
        <v>0</v>
      </c>
      <c r="K227" s="226">
        <f t="shared" ref="K227:K297" si="317">SUM(I227+J227)</f>
        <v>35318911</v>
      </c>
      <c r="L227" s="168">
        <f t="shared" si="315"/>
        <v>40845693</v>
      </c>
      <c r="M227" s="168">
        <f t="shared" ref="M227" si="318">SUM(M228:M229)</f>
        <v>0</v>
      </c>
      <c r="N227" s="226">
        <f t="shared" ref="N227:N297" si="319">SUM(L227+M227)</f>
        <v>40845693</v>
      </c>
    </row>
    <row r="228" spans="1:14" x14ac:dyDescent="0.25">
      <c r="A228" s="126" t="s">
        <v>150</v>
      </c>
      <c r="B228" s="121" t="s">
        <v>20</v>
      </c>
      <c r="C228" s="122" t="s">
        <v>24</v>
      </c>
      <c r="D228" s="163" t="s">
        <v>185</v>
      </c>
      <c r="E228" s="121" t="s">
        <v>149</v>
      </c>
      <c r="F228" s="232">
        <f>SUM(Лист1!G45)</f>
        <v>38121098.32</v>
      </c>
      <c r="G228" s="232">
        <f>SUM(Лист1!H45)</f>
        <v>1006935</v>
      </c>
      <c r="H228" s="226">
        <f t="shared" si="314"/>
        <v>39128033.32</v>
      </c>
      <c r="I228" s="232">
        <f>SUM(Лист1!J45)</f>
        <v>25801556</v>
      </c>
      <c r="J228" s="232">
        <f>SUM(Лист1!K45)</f>
        <v>0</v>
      </c>
      <c r="K228" s="226">
        <f t="shared" si="317"/>
        <v>25801556</v>
      </c>
      <c r="L228" s="232">
        <f>SUM(Лист1!M45)</f>
        <v>27407474</v>
      </c>
      <c r="M228" s="232">
        <f>SUM(Лист1!N45)</f>
        <v>0</v>
      </c>
      <c r="N228" s="226">
        <f t="shared" si="319"/>
        <v>27407474</v>
      </c>
    </row>
    <row r="229" spans="1:14" x14ac:dyDescent="0.25">
      <c r="A229" s="160" t="s">
        <v>152</v>
      </c>
      <c r="B229" s="175" t="s">
        <v>20</v>
      </c>
      <c r="C229" s="176" t="s">
        <v>24</v>
      </c>
      <c r="D229" s="163" t="s">
        <v>185</v>
      </c>
      <c r="E229" s="175" t="s">
        <v>151</v>
      </c>
      <c r="F229" s="232">
        <f>SUM(Лист1!G46)</f>
        <v>14077770.02</v>
      </c>
      <c r="G229" s="232">
        <f>SUM(Лист1!H46)</f>
        <v>838000</v>
      </c>
      <c r="H229" s="226">
        <f t="shared" si="314"/>
        <v>14915770.02</v>
      </c>
      <c r="I229" s="232">
        <f>SUM(Лист1!J46)</f>
        <v>9517355</v>
      </c>
      <c r="J229" s="232">
        <f>SUM(Лист1!K46)</f>
        <v>0</v>
      </c>
      <c r="K229" s="226">
        <f t="shared" si="317"/>
        <v>9517355</v>
      </c>
      <c r="L229" s="232">
        <f>SUM(Лист1!M46)</f>
        <v>13438219</v>
      </c>
      <c r="M229" s="232">
        <f>SUM(Лист1!N46)</f>
        <v>0</v>
      </c>
      <c r="N229" s="226">
        <f t="shared" si="319"/>
        <v>13438219</v>
      </c>
    </row>
    <row r="230" spans="1:14" ht="26.25" x14ac:dyDescent="0.25">
      <c r="A230" s="264" t="s">
        <v>328</v>
      </c>
      <c r="B230" s="121" t="s">
        <v>20</v>
      </c>
      <c r="C230" s="123" t="s">
        <v>24</v>
      </c>
      <c r="D230" s="128" t="s">
        <v>327</v>
      </c>
      <c r="E230" s="127" t="s">
        <v>8</v>
      </c>
      <c r="F230" s="168">
        <f>SUM(F231+F235)</f>
        <v>191726554</v>
      </c>
      <c r="G230" s="168">
        <f t="shared" ref="G230" si="320">SUM(G231+G235)</f>
        <v>0</v>
      </c>
      <c r="H230" s="226">
        <f t="shared" si="314"/>
        <v>191726554</v>
      </c>
      <c r="I230" s="168">
        <f>SUM(I231+I235)</f>
        <v>191726554</v>
      </c>
      <c r="J230" s="168">
        <f t="shared" ref="J230" si="321">SUM(J231+J235)</f>
        <v>0</v>
      </c>
      <c r="K230" s="226">
        <f t="shared" si="317"/>
        <v>191726554</v>
      </c>
      <c r="L230" s="168">
        <f>SUM(L231+L235)</f>
        <v>191726554</v>
      </c>
      <c r="M230" s="168">
        <f t="shared" ref="M230" si="322">SUM(M231+M235)</f>
        <v>0</v>
      </c>
      <c r="N230" s="226">
        <f t="shared" si="319"/>
        <v>191726554</v>
      </c>
    </row>
    <row r="231" spans="1:14" ht="77.25" x14ac:dyDescent="0.25">
      <c r="A231" s="264" t="s">
        <v>366</v>
      </c>
      <c r="B231" s="175" t="s">
        <v>20</v>
      </c>
      <c r="C231" s="277" t="s">
        <v>24</v>
      </c>
      <c r="D231" s="176" t="s">
        <v>365</v>
      </c>
      <c r="E231" s="175" t="s">
        <v>8</v>
      </c>
      <c r="F231" s="207">
        <f>SUM(F232)</f>
        <v>186949754</v>
      </c>
      <c r="G231" s="207">
        <f t="shared" ref="G231" si="323">SUM(G232)</f>
        <v>0</v>
      </c>
      <c r="H231" s="226">
        <f t="shared" si="314"/>
        <v>186949754</v>
      </c>
      <c r="I231" s="207">
        <f t="shared" ref="I231:L231" si="324">SUM(I232)</f>
        <v>186949754</v>
      </c>
      <c r="J231" s="207">
        <f t="shared" ref="J231" si="325">SUM(J232)</f>
        <v>0</v>
      </c>
      <c r="K231" s="226">
        <f t="shared" si="317"/>
        <v>186949754</v>
      </c>
      <c r="L231" s="207">
        <f t="shared" si="324"/>
        <v>186949754</v>
      </c>
      <c r="M231" s="207">
        <f t="shared" ref="M231" si="326">SUM(M232)</f>
        <v>0</v>
      </c>
      <c r="N231" s="226">
        <f t="shared" si="319"/>
        <v>186949754</v>
      </c>
    </row>
    <row r="232" spans="1:14" ht="23.25" x14ac:dyDescent="0.25">
      <c r="A232" s="160" t="s">
        <v>16</v>
      </c>
      <c r="B232" s="175" t="s">
        <v>20</v>
      </c>
      <c r="C232" s="277" t="s">
        <v>24</v>
      </c>
      <c r="D232" s="176" t="s">
        <v>365</v>
      </c>
      <c r="E232" s="175" t="s">
        <v>17</v>
      </c>
      <c r="F232" s="207">
        <f>SUM(F233:F234)</f>
        <v>186949754</v>
      </c>
      <c r="G232" s="207">
        <f t="shared" ref="G232" si="327">SUM(G233:G234)</f>
        <v>0</v>
      </c>
      <c r="H232" s="226">
        <f t="shared" si="314"/>
        <v>186949754</v>
      </c>
      <c r="I232" s="207">
        <f t="shared" ref="I232:L232" si="328">SUM(I233:I234)</f>
        <v>186949754</v>
      </c>
      <c r="J232" s="207">
        <f t="shared" ref="J232" si="329">SUM(J233:J234)</f>
        <v>0</v>
      </c>
      <c r="K232" s="226">
        <f t="shared" si="317"/>
        <v>186949754</v>
      </c>
      <c r="L232" s="207">
        <f t="shared" si="328"/>
        <v>186949754</v>
      </c>
      <c r="M232" s="207">
        <f t="shared" ref="M232" si="330">SUM(M233:M234)</f>
        <v>0</v>
      </c>
      <c r="N232" s="226">
        <f t="shared" si="319"/>
        <v>186949754</v>
      </c>
    </row>
    <row r="233" spans="1:14" x14ac:dyDescent="0.25">
      <c r="A233" s="276" t="s">
        <v>150</v>
      </c>
      <c r="B233" s="175" t="s">
        <v>20</v>
      </c>
      <c r="C233" s="277" t="s">
        <v>24</v>
      </c>
      <c r="D233" s="176" t="s">
        <v>365</v>
      </c>
      <c r="E233" s="175" t="s">
        <v>149</v>
      </c>
      <c r="F233" s="207">
        <f>SUM(Лист1!G50)</f>
        <v>137602454</v>
      </c>
      <c r="G233" s="207">
        <f>SUM(Лист1!H50)</f>
        <v>0</v>
      </c>
      <c r="H233" s="226">
        <f t="shared" si="314"/>
        <v>137602454</v>
      </c>
      <c r="I233" s="207">
        <f>SUM(Лист1!J50)</f>
        <v>137602454</v>
      </c>
      <c r="J233" s="207">
        <f>SUM(Лист1!K50)</f>
        <v>0</v>
      </c>
      <c r="K233" s="226">
        <f t="shared" si="317"/>
        <v>137602454</v>
      </c>
      <c r="L233" s="207">
        <f>SUM(Лист1!M50)</f>
        <v>137602454</v>
      </c>
      <c r="M233" s="207">
        <f>SUM(Лист1!N50)</f>
        <v>0</v>
      </c>
      <c r="N233" s="226">
        <f t="shared" si="319"/>
        <v>137602454</v>
      </c>
    </row>
    <row r="234" spans="1:14" x14ac:dyDescent="0.25">
      <c r="A234" s="160" t="s">
        <v>152</v>
      </c>
      <c r="B234" s="175" t="s">
        <v>20</v>
      </c>
      <c r="C234" s="277" t="s">
        <v>24</v>
      </c>
      <c r="D234" s="176" t="s">
        <v>365</v>
      </c>
      <c r="E234" s="175" t="s">
        <v>151</v>
      </c>
      <c r="F234" s="207">
        <f>SUM(Лист1!G51)</f>
        <v>49347300</v>
      </c>
      <c r="G234" s="207">
        <f>SUM(Лист1!H51)</f>
        <v>0</v>
      </c>
      <c r="H234" s="226">
        <f t="shared" si="314"/>
        <v>49347300</v>
      </c>
      <c r="I234" s="207">
        <f>SUM(Лист1!J51)</f>
        <v>49347300</v>
      </c>
      <c r="J234" s="207">
        <f>SUM(Лист1!K51)</f>
        <v>0</v>
      </c>
      <c r="K234" s="226">
        <f t="shared" si="317"/>
        <v>49347300</v>
      </c>
      <c r="L234" s="207">
        <f>SUM(Лист1!M51)</f>
        <v>49347300</v>
      </c>
      <c r="M234" s="207">
        <f>SUM(Лист1!N51)</f>
        <v>0</v>
      </c>
      <c r="N234" s="226">
        <f t="shared" si="319"/>
        <v>49347300</v>
      </c>
    </row>
    <row r="235" spans="1:14" ht="90" x14ac:dyDescent="0.25">
      <c r="A235" s="264" t="s">
        <v>368</v>
      </c>
      <c r="B235" s="175" t="s">
        <v>20</v>
      </c>
      <c r="C235" s="277" t="s">
        <v>24</v>
      </c>
      <c r="D235" s="176" t="s">
        <v>367</v>
      </c>
      <c r="E235" s="175" t="s">
        <v>8</v>
      </c>
      <c r="F235" s="207">
        <f>SUM(F236)</f>
        <v>4776800</v>
      </c>
      <c r="G235" s="207">
        <f t="shared" ref="G235" si="331">SUM(G236)</f>
        <v>0</v>
      </c>
      <c r="H235" s="226">
        <f t="shared" si="314"/>
        <v>4776800</v>
      </c>
      <c r="I235" s="207">
        <f t="shared" ref="I235:L235" si="332">SUM(I236)</f>
        <v>4776800</v>
      </c>
      <c r="J235" s="207">
        <f t="shared" ref="J235" si="333">SUM(J236)</f>
        <v>0</v>
      </c>
      <c r="K235" s="226">
        <f t="shared" si="317"/>
        <v>4776800</v>
      </c>
      <c r="L235" s="207">
        <f t="shared" si="332"/>
        <v>4776800</v>
      </c>
      <c r="M235" s="207">
        <f t="shared" ref="M235" si="334">SUM(M236)</f>
        <v>0</v>
      </c>
      <c r="N235" s="226">
        <f t="shared" si="319"/>
        <v>4776800</v>
      </c>
    </row>
    <row r="236" spans="1:14" ht="23.25" x14ac:dyDescent="0.25">
      <c r="A236" s="160" t="s">
        <v>16</v>
      </c>
      <c r="B236" s="175" t="s">
        <v>20</v>
      </c>
      <c r="C236" s="277" t="s">
        <v>24</v>
      </c>
      <c r="D236" s="176" t="s">
        <v>367</v>
      </c>
      <c r="E236" s="175" t="s">
        <v>17</v>
      </c>
      <c r="F236" s="207">
        <f>SUM(F237:F238)</f>
        <v>4776800</v>
      </c>
      <c r="G236" s="207">
        <f t="shared" ref="G236" si="335">SUM(G237:G238)</f>
        <v>0</v>
      </c>
      <c r="H236" s="226">
        <f t="shared" si="314"/>
        <v>4776800</v>
      </c>
      <c r="I236" s="207">
        <f t="shared" ref="I236:L236" si="336">SUM(I237:I238)</f>
        <v>4776800</v>
      </c>
      <c r="J236" s="207">
        <f t="shared" ref="J236" si="337">SUM(J237:J238)</f>
        <v>0</v>
      </c>
      <c r="K236" s="226">
        <f t="shared" si="317"/>
        <v>4776800</v>
      </c>
      <c r="L236" s="207">
        <f t="shared" si="336"/>
        <v>4776800</v>
      </c>
      <c r="M236" s="207">
        <f t="shared" ref="M236" si="338">SUM(M237:M238)</f>
        <v>0</v>
      </c>
      <c r="N236" s="226">
        <f t="shared" si="319"/>
        <v>4776800</v>
      </c>
    </row>
    <row r="237" spans="1:14" x14ac:dyDescent="0.25">
      <c r="A237" s="276" t="s">
        <v>150</v>
      </c>
      <c r="B237" s="175" t="s">
        <v>20</v>
      </c>
      <c r="C237" s="277" t="s">
        <v>24</v>
      </c>
      <c r="D237" s="176" t="s">
        <v>367</v>
      </c>
      <c r="E237" s="175" t="s">
        <v>149</v>
      </c>
      <c r="F237" s="207">
        <f>SUM(Лист1!G54)</f>
        <v>4326200</v>
      </c>
      <c r="G237" s="207">
        <f>SUM(Лист1!H54)</f>
        <v>0</v>
      </c>
      <c r="H237" s="226">
        <f t="shared" si="314"/>
        <v>4326200</v>
      </c>
      <c r="I237" s="207">
        <f>SUM(Лист1!J54)</f>
        <v>4326200</v>
      </c>
      <c r="J237" s="207">
        <f>SUM(Лист1!K54)</f>
        <v>0</v>
      </c>
      <c r="K237" s="226">
        <f t="shared" si="317"/>
        <v>4326200</v>
      </c>
      <c r="L237" s="207">
        <f>SUM(Лист1!M54)</f>
        <v>4326200</v>
      </c>
      <c r="M237" s="207">
        <f>SUM(Лист1!N54)</f>
        <v>0</v>
      </c>
      <c r="N237" s="226">
        <f t="shared" si="319"/>
        <v>4326200</v>
      </c>
    </row>
    <row r="238" spans="1:14" x14ac:dyDescent="0.25">
      <c r="A238" s="160" t="s">
        <v>152</v>
      </c>
      <c r="B238" s="175" t="s">
        <v>20</v>
      </c>
      <c r="C238" s="277" t="s">
        <v>24</v>
      </c>
      <c r="D238" s="176" t="s">
        <v>367</v>
      </c>
      <c r="E238" s="175" t="s">
        <v>151</v>
      </c>
      <c r="F238" s="207">
        <f>SUM(Лист1!G55)</f>
        <v>450600</v>
      </c>
      <c r="G238" s="207">
        <f>SUM(Лист1!H55)</f>
        <v>0</v>
      </c>
      <c r="H238" s="226">
        <f t="shared" si="314"/>
        <v>450600</v>
      </c>
      <c r="I238" s="207">
        <f>SUM(Лист1!J55)</f>
        <v>450600</v>
      </c>
      <c r="J238" s="207">
        <f>SUM(Лист1!K55)</f>
        <v>0</v>
      </c>
      <c r="K238" s="226">
        <f t="shared" si="317"/>
        <v>450600</v>
      </c>
      <c r="L238" s="207">
        <f>SUM(Лист1!M55)</f>
        <v>450600</v>
      </c>
      <c r="M238" s="207">
        <f>SUM(Лист1!N55)</f>
        <v>0</v>
      </c>
      <c r="N238" s="226">
        <f t="shared" si="319"/>
        <v>450600</v>
      </c>
    </row>
    <row r="239" spans="1:14" ht="26.25" x14ac:dyDescent="0.25">
      <c r="A239" s="234" t="s">
        <v>298</v>
      </c>
      <c r="B239" s="279" t="s">
        <v>20</v>
      </c>
      <c r="C239" s="280" t="s">
        <v>24</v>
      </c>
      <c r="D239" s="278" t="s">
        <v>297</v>
      </c>
      <c r="E239" s="279" t="s">
        <v>8</v>
      </c>
      <c r="F239" s="207">
        <f>SUM(F240)</f>
        <v>8500000</v>
      </c>
      <c r="G239" s="207">
        <f t="shared" ref="G239:G240" si="339">SUM(G240)</f>
        <v>0</v>
      </c>
      <c r="H239" s="226">
        <f t="shared" si="314"/>
        <v>8500000</v>
      </c>
      <c r="I239" s="207">
        <f t="shared" ref="I239:L240" si="340">SUM(I240)</f>
        <v>4600000</v>
      </c>
      <c r="J239" s="207">
        <f t="shared" ref="J239:J240" si="341">SUM(J240)</f>
        <v>0</v>
      </c>
      <c r="K239" s="226">
        <f t="shared" si="317"/>
        <v>4600000</v>
      </c>
      <c r="L239" s="207">
        <f t="shared" si="340"/>
        <v>0</v>
      </c>
      <c r="M239" s="207">
        <f t="shared" ref="M239:M240" si="342">SUM(M240)</f>
        <v>0</v>
      </c>
      <c r="N239" s="226">
        <f t="shared" si="319"/>
        <v>0</v>
      </c>
    </row>
    <row r="240" spans="1:14" ht="23.25" x14ac:dyDescent="0.25">
      <c r="A240" s="160" t="s">
        <v>16</v>
      </c>
      <c r="B240" s="175" t="s">
        <v>20</v>
      </c>
      <c r="C240" s="277" t="s">
        <v>24</v>
      </c>
      <c r="D240" s="278" t="s">
        <v>297</v>
      </c>
      <c r="E240" s="175" t="s">
        <v>17</v>
      </c>
      <c r="F240" s="207">
        <f>SUM(F241)</f>
        <v>8500000</v>
      </c>
      <c r="G240" s="207">
        <f t="shared" si="339"/>
        <v>0</v>
      </c>
      <c r="H240" s="226">
        <f t="shared" si="314"/>
        <v>8500000</v>
      </c>
      <c r="I240" s="207">
        <f t="shared" si="340"/>
        <v>4600000</v>
      </c>
      <c r="J240" s="207">
        <f t="shared" si="341"/>
        <v>0</v>
      </c>
      <c r="K240" s="226">
        <f t="shared" si="317"/>
        <v>4600000</v>
      </c>
      <c r="L240" s="207">
        <f t="shared" si="340"/>
        <v>0</v>
      </c>
      <c r="M240" s="207">
        <f t="shared" si="342"/>
        <v>0</v>
      </c>
      <c r="N240" s="226">
        <f t="shared" si="319"/>
        <v>0</v>
      </c>
    </row>
    <row r="241" spans="1:14" x14ac:dyDescent="0.25">
      <c r="A241" s="276" t="s">
        <v>150</v>
      </c>
      <c r="B241" s="175" t="s">
        <v>20</v>
      </c>
      <c r="C241" s="176" t="s">
        <v>24</v>
      </c>
      <c r="D241" s="278" t="s">
        <v>297</v>
      </c>
      <c r="E241" s="175" t="s">
        <v>149</v>
      </c>
      <c r="F241" s="207">
        <f>SUM(Лист1!G61)</f>
        <v>8500000</v>
      </c>
      <c r="G241" s="207">
        <f>SUM(Лист1!H61)</f>
        <v>0</v>
      </c>
      <c r="H241" s="226">
        <f t="shared" si="314"/>
        <v>8500000</v>
      </c>
      <c r="I241" s="207">
        <f>SUM(Лист1!J61)</f>
        <v>4600000</v>
      </c>
      <c r="J241" s="207">
        <f>SUM(Лист1!K61)</f>
        <v>0</v>
      </c>
      <c r="K241" s="226">
        <f t="shared" si="317"/>
        <v>4600000</v>
      </c>
      <c r="L241" s="207">
        <f>SUM(Лист1!M61)</f>
        <v>0</v>
      </c>
      <c r="M241" s="207">
        <f>SUM(Лист1!N61)</f>
        <v>0</v>
      </c>
      <c r="N241" s="226">
        <f t="shared" si="319"/>
        <v>0</v>
      </c>
    </row>
    <row r="242" spans="1:14" ht="26.25" x14ac:dyDescent="0.25">
      <c r="A242" s="234" t="s">
        <v>349</v>
      </c>
      <c r="B242" s="279" t="s">
        <v>20</v>
      </c>
      <c r="C242" s="280" t="s">
        <v>24</v>
      </c>
      <c r="D242" s="278" t="s">
        <v>350</v>
      </c>
      <c r="E242" s="279" t="s">
        <v>8</v>
      </c>
      <c r="F242" s="207">
        <f>SUM(F243)</f>
        <v>1375776</v>
      </c>
      <c r="G242" s="207">
        <f t="shared" ref="G242:G243" si="343">SUM(G243)</f>
        <v>0</v>
      </c>
      <c r="H242" s="226">
        <f t="shared" si="314"/>
        <v>1375776</v>
      </c>
      <c r="I242" s="207">
        <f t="shared" ref="I242:L243" si="344">SUM(I243)</f>
        <v>1375776</v>
      </c>
      <c r="J242" s="207">
        <f t="shared" ref="J242:J243" si="345">SUM(J243)</f>
        <v>0</v>
      </c>
      <c r="K242" s="226">
        <f t="shared" si="317"/>
        <v>1375776</v>
      </c>
      <c r="L242" s="207">
        <f t="shared" si="344"/>
        <v>1541556</v>
      </c>
      <c r="M242" s="207">
        <f t="shared" ref="M242:M243" si="346">SUM(M243)</f>
        <v>0</v>
      </c>
      <c r="N242" s="226">
        <f t="shared" si="319"/>
        <v>1541556</v>
      </c>
    </row>
    <row r="243" spans="1:14" ht="23.25" x14ac:dyDescent="0.25">
      <c r="A243" s="160" t="s">
        <v>16</v>
      </c>
      <c r="B243" s="279" t="s">
        <v>20</v>
      </c>
      <c r="C243" s="280" t="s">
        <v>24</v>
      </c>
      <c r="D243" s="278" t="s">
        <v>350</v>
      </c>
      <c r="E243" s="279" t="s">
        <v>17</v>
      </c>
      <c r="F243" s="207">
        <f>SUM(F244)</f>
        <v>1375776</v>
      </c>
      <c r="G243" s="207">
        <f t="shared" si="343"/>
        <v>0</v>
      </c>
      <c r="H243" s="226">
        <f t="shared" si="314"/>
        <v>1375776</v>
      </c>
      <c r="I243" s="207">
        <f t="shared" si="344"/>
        <v>1375776</v>
      </c>
      <c r="J243" s="207">
        <f t="shared" si="345"/>
        <v>0</v>
      </c>
      <c r="K243" s="226">
        <f t="shared" si="317"/>
        <v>1375776</v>
      </c>
      <c r="L243" s="207">
        <f t="shared" si="344"/>
        <v>1541556</v>
      </c>
      <c r="M243" s="207">
        <f t="shared" si="346"/>
        <v>0</v>
      </c>
      <c r="N243" s="226">
        <f t="shared" si="319"/>
        <v>1541556</v>
      </c>
    </row>
    <row r="244" spans="1:14" x14ac:dyDescent="0.25">
      <c r="A244" s="276" t="s">
        <v>150</v>
      </c>
      <c r="B244" s="279" t="s">
        <v>20</v>
      </c>
      <c r="C244" s="278" t="s">
        <v>24</v>
      </c>
      <c r="D244" s="278" t="s">
        <v>350</v>
      </c>
      <c r="E244" s="279" t="s">
        <v>149</v>
      </c>
      <c r="F244" s="207">
        <f>SUM(Лист1!G58)</f>
        <v>1375776</v>
      </c>
      <c r="G244" s="207">
        <f>SUM(Лист1!H58)</f>
        <v>0</v>
      </c>
      <c r="H244" s="226">
        <f t="shared" si="314"/>
        <v>1375776</v>
      </c>
      <c r="I244" s="207">
        <f>SUM(Лист1!J58)</f>
        <v>1375776</v>
      </c>
      <c r="J244" s="207">
        <f>SUM(Лист1!K58)</f>
        <v>0</v>
      </c>
      <c r="K244" s="226">
        <f t="shared" si="317"/>
        <v>1375776</v>
      </c>
      <c r="L244" s="207">
        <f>SUM(Лист1!M58)</f>
        <v>1541556</v>
      </c>
      <c r="M244" s="207">
        <f>SUM(Лист1!N58)</f>
        <v>0</v>
      </c>
      <c r="N244" s="226">
        <f t="shared" si="319"/>
        <v>1541556</v>
      </c>
    </row>
    <row r="245" spans="1:14" ht="51.75" x14ac:dyDescent="0.25">
      <c r="A245" s="234" t="s">
        <v>410</v>
      </c>
      <c r="B245" s="279" t="s">
        <v>20</v>
      </c>
      <c r="C245" s="278" t="s">
        <v>24</v>
      </c>
      <c r="D245" s="278" t="s">
        <v>408</v>
      </c>
      <c r="E245" s="279" t="s">
        <v>8</v>
      </c>
      <c r="F245" s="207">
        <f>SUM(F246)</f>
        <v>118720</v>
      </c>
      <c r="G245" s="207">
        <f>SUM(G246)</f>
        <v>0</v>
      </c>
      <c r="H245" s="226">
        <f t="shared" si="314"/>
        <v>118720</v>
      </c>
      <c r="I245" s="207">
        <v>0</v>
      </c>
      <c r="J245" s="207">
        <v>2016000</v>
      </c>
      <c r="K245" s="226">
        <v>2016000</v>
      </c>
      <c r="L245" s="207">
        <v>0</v>
      </c>
      <c r="M245" s="207">
        <v>2016000</v>
      </c>
      <c r="N245" s="226">
        <v>2016000</v>
      </c>
    </row>
    <row r="246" spans="1:14" ht="23.25" x14ac:dyDescent="0.25">
      <c r="A246" s="160" t="s">
        <v>16</v>
      </c>
      <c r="B246" s="279" t="s">
        <v>20</v>
      </c>
      <c r="C246" s="278" t="s">
        <v>24</v>
      </c>
      <c r="D246" s="278" t="s">
        <v>408</v>
      </c>
      <c r="E246" s="279" t="s">
        <v>17</v>
      </c>
      <c r="F246" s="207">
        <f>SUM(F247:F248)</f>
        <v>118720</v>
      </c>
      <c r="G246" s="207">
        <f>SUM(G247:G248)</f>
        <v>0</v>
      </c>
      <c r="H246" s="226">
        <f t="shared" si="314"/>
        <v>118720</v>
      </c>
      <c r="I246" s="207">
        <v>0</v>
      </c>
      <c r="J246" s="207">
        <v>2016000</v>
      </c>
      <c r="K246" s="226">
        <v>2016000</v>
      </c>
      <c r="L246" s="207">
        <v>0</v>
      </c>
      <c r="M246" s="207">
        <v>2016000</v>
      </c>
      <c r="N246" s="226">
        <v>2016000</v>
      </c>
    </row>
    <row r="247" spans="1:14" x14ac:dyDescent="0.25">
      <c r="A247" s="276" t="s">
        <v>150</v>
      </c>
      <c r="B247" s="279" t="s">
        <v>20</v>
      </c>
      <c r="C247" s="278" t="s">
        <v>24</v>
      </c>
      <c r="D247" s="278" t="s">
        <v>408</v>
      </c>
      <c r="E247" s="279" t="s">
        <v>149</v>
      </c>
      <c r="F247" s="207">
        <f>SUM(Лист1!G64)</f>
        <v>76320</v>
      </c>
      <c r="G247" s="207">
        <f>SUM(Лист1!H64)</f>
        <v>0</v>
      </c>
      <c r="H247" s="226">
        <f t="shared" si="314"/>
        <v>76320</v>
      </c>
      <c r="I247" s="207">
        <f>SUM(Лист1!J64)</f>
        <v>2016000</v>
      </c>
      <c r="J247" s="207">
        <f>SUM(Лист1!K64)</f>
        <v>0</v>
      </c>
      <c r="K247" s="226">
        <v>2016000</v>
      </c>
      <c r="L247" s="207"/>
      <c r="M247" s="207">
        <v>2016000</v>
      </c>
      <c r="N247" s="226">
        <v>2016000</v>
      </c>
    </row>
    <row r="248" spans="1:14" x14ac:dyDescent="0.25">
      <c r="A248" s="276" t="s">
        <v>152</v>
      </c>
      <c r="B248" s="279" t="s">
        <v>20</v>
      </c>
      <c r="C248" s="278" t="s">
        <v>24</v>
      </c>
      <c r="D248" s="278" t="s">
        <v>408</v>
      </c>
      <c r="E248" s="279" t="s">
        <v>151</v>
      </c>
      <c r="F248" s="207">
        <f>SUM(Лист1!G65)</f>
        <v>42400</v>
      </c>
      <c r="G248" s="207">
        <f>SUM(Лист1!H65)</f>
        <v>0</v>
      </c>
      <c r="H248" s="226">
        <f t="shared" si="314"/>
        <v>42400</v>
      </c>
      <c r="I248" s="207">
        <f>SUM(Лист1!J65)</f>
        <v>0</v>
      </c>
      <c r="J248" s="207">
        <f>SUM(Лист1!K65)</f>
        <v>0</v>
      </c>
      <c r="K248" s="226">
        <v>0</v>
      </c>
      <c r="L248" s="207"/>
      <c r="M248" s="207"/>
      <c r="N248" s="226">
        <v>0</v>
      </c>
    </row>
    <row r="249" spans="1:14" ht="39" x14ac:dyDescent="0.25">
      <c r="A249" s="234" t="s">
        <v>411</v>
      </c>
      <c r="B249" s="279" t="s">
        <v>20</v>
      </c>
      <c r="C249" s="278" t="s">
        <v>24</v>
      </c>
      <c r="D249" s="278" t="s">
        <v>409</v>
      </c>
      <c r="E249" s="279" t="s">
        <v>8</v>
      </c>
      <c r="F249" s="207">
        <f>SUM(F250)</f>
        <v>354610.33</v>
      </c>
      <c r="G249" s="207">
        <f>SUM(G250)</f>
        <v>0</v>
      </c>
      <c r="H249" s="226">
        <f t="shared" si="314"/>
        <v>354610.33</v>
      </c>
      <c r="I249" s="207">
        <v>0</v>
      </c>
      <c r="J249" s="207">
        <v>3000000</v>
      </c>
      <c r="K249" s="226">
        <v>3000000</v>
      </c>
      <c r="L249" s="207">
        <v>0</v>
      </c>
      <c r="M249" s="207">
        <v>3500000</v>
      </c>
      <c r="N249" s="226">
        <v>3500000</v>
      </c>
    </row>
    <row r="250" spans="1:14" ht="23.25" x14ac:dyDescent="0.25">
      <c r="A250" s="160" t="s">
        <v>16</v>
      </c>
      <c r="B250" s="279" t="s">
        <v>20</v>
      </c>
      <c r="C250" s="278" t="s">
        <v>24</v>
      </c>
      <c r="D250" s="278" t="s">
        <v>409</v>
      </c>
      <c r="E250" s="279" t="s">
        <v>17</v>
      </c>
      <c r="F250" s="207">
        <f>SUM(F251)</f>
        <v>354610.33</v>
      </c>
      <c r="G250" s="207">
        <f>SUM(G251)</f>
        <v>0</v>
      </c>
      <c r="H250" s="226">
        <f t="shared" si="314"/>
        <v>354610.33</v>
      </c>
      <c r="I250" s="207">
        <v>0</v>
      </c>
      <c r="J250" s="207">
        <v>3000000</v>
      </c>
      <c r="K250" s="226">
        <v>3000000</v>
      </c>
      <c r="L250" s="207">
        <v>0</v>
      </c>
      <c r="M250" s="207">
        <v>3500000</v>
      </c>
      <c r="N250" s="226">
        <v>3500000</v>
      </c>
    </row>
    <row r="251" spans="1:14" x14ac:dyDescent="0.25">
      <c r="A251" s="160" t="s">
        <v>152</v>
      </c>
      <c r="B251" s="279" t="s">
        <v>20</v>
      </c>
      <c r="C251" s="278" t="s">
        <v>24</v>
      </c>
      <c r="D251" s="278" t="s">
        <v>409</v>
      </c>
      <c r="E251" s="279" t="s">
        <v>151</v>
      </c>
      <c r="F251" s="207">
        <f>SUM(Лист1!G68)</f>
        <v>354610.33</v>
      </c>
      <c r="G251" s="207">
        <f>SUM(Лист1!H68)</f>
        <v>0</v>
      </c>
      <c r="H251" s="226">
        <f t="shared" si="314"/>
        <v>354610.33</v>
      </c>
      <c r="I251" s="207">
        <f>SUM(Лист1!J68)</f>
        <v>3000000</v>
      </c>
      <c r="J251" s="207">
        <f>SUM(Лист1!K68)</f>
        <v>0</v>
      </c>
      <c r="K251" s="226">
        <v>3000000</v>
      </c>
      <c r="L251" s="207"/>
      <c r="M251" s="207">
        <v>3500000</v>
      </c>
      <c r="N251" s="226">
        <v>3500000</v>
      </c>
    </row>
    <row r="252" spans="1:14" x14ac:dyDescent="0.25">
      <c r="A252" s="124" t="s">
        <v>170</v>
      </c>
      <c r="B252" s="208" t="s">
        <v>20</v>
      </c>
      <c r="C252" s="210" t="s">
        <v>10</v>
      </c>
      <c r="D252" s="209" t="s">
        <v>117</v>
      </c>
      <c r="E252" s="210" t="s">
        <v>8</v>
      </c>
      <c r="F252" s="192">
        <f>SUM(F253+F256+F259)</f>
        <v>19553045.759999998</v>
      </c>
      <c r="G252" s="192">
        <f t="shared" ref="G252" si="347">SUM(G253+G256+G259)</f>
        <v>28000</v>
      </c>
      <c r="H252" s="225">
        <f t="shared" si="314"/>
        <v>19581045.759999998</v>
      </c>
      <c r="I252" s="192">
        <f>SUM(I253+I256+I259)</f>
        <v>19552765</v>
      </c>
      <c r="J252" s="192">
        <f t="shared" ref="J252" si="348">SUM(J253+J256+J259)</f>
        <v>0</v>
      </c>
      <c r="K252" s="225">
        <f t="shared" si="317"/>
        <v>19552765</v>
      </c>
      <c r="L252" s="192">
        <f>SUM(L253+L256+L259)</f>
        <v>19639834</v>
      </c>
      <c r="M252" s="192">
        <f t="shared" ref="M252" si="349">SUM(M253+M256+M259)</f>
        <v>0</v>
      </c>
      <c r="N252" s="225">
        <f t="shared" si="319"/>
        <v>19639834</v>
      </c>
    </row>
    <row r="253" spans="1:14" x14ac:dyDescent="0.25">
      <c r="A253" s="131" t="s">
        <v>188</v>
      </c>
      <c r="B253" s="121" t="s">
        <v>20</v>
      </c>
      <c r="C253" s="122" t="s">
        <v>10</v>
      </c>
      <c r="D253" s="128" t="s">
        <v>189</v>
      </c>
      <c r="E253" s="121" t="s">
        <v>8</v>
      </c>
      <c r="F253" s="168">
        <f>SUM(F254)</f>
        <v>7862859.7599999998</v>
      </c>
      <c r="G253" s="168">
        <f t="shared" ref="G253:G254" si="350">SUM(G254)</f>
        <v>0</v>
      </c>
      <c r="H253" s="226">
        <f t="shared" si="314"/>
        <v>7862859.7599999998</v>
      </c>
      <c r="I253" s="168">
        <f t="shared" ref="I253:L254" si="351">SUM(I254)</f>
        <v>7687434</v>
      </c>
      <c r="J253" s="168">
        <f t="shared" ref="J253:J254" si="352">SUM(J254)</f>
        <v>0</v>
      </c>
      <c r="K253" s="226">
        <f t="shared" si="317"/>
        <v>7687434</v>
      </c>
      <c r="L253" s="168">
        <f t="shared" si="351"/>
        <v>7687434</v>
      </c>
      <c r="M253" s="168">
        <f t="shared" ref="M253:M254" si="353">SUM(M254)</f>
        <v>0</v>
      </c>
      <c r="N253" s="226">
        <f t="shared" si="319"/>
        <v>7687434</v>
      </c>
    </row>
    <row r="254" spans="1:14" ht="23.25" x14ac:dyDescent="0.25">
      <c r="A254" s="125" t="s">
        <v>16</v>
      </c>
      <c r="B254" s="121" t="s">
        <v>20</v>
      </c>
      <c r="C254" s="122" t="s">
        <v>10</v>
      </c>
      <c r="D254" s="128" t="s">
        <v>189</v>
      </c>
      <c r="E254" s="121" t="s">
        <v>17</v>
      </c>
      <c r="F254" s="168">
        <f>SUM(F255)</f>
        <v>7862859.7599999998</v>
      </c>
      <c r="G254" s="168">
        <f t="shared" si="350"/>
        <v>0</v>
      </c>
      <c r="H254" s="226">
        <f t="shared" si="314"/>
        <v>7862859.7599999998</v>
      </c>
      <c r="I254" s="168">
        <f t="shared" si="351"/>
        <v>7687434</v>
      </c>
      <c r="J254" s="168">
        <f t="shared" si="352"/>
        <v>0</v>
      </c>
      <c r="K254" s="226">
        <f t="shared" si="317"/>
        <v>7687434</v>
      </c>
      <c r="L254" s="168">
        <f t="shared" si="351"/>
        <v>7687434</v>
      </c>
      <c r="M254" s="168">
        <f t="shared" si="353"/>
        <v>0</v>
      </c>
      <c r="N254" s="226">
        <f t="shared" si="319"/>
        <v>7687434</v>
      </c>
    </row>
    <row r="255" spans="1:14" x14ac:dyDescent="0.25">
      <c r="A255" s="126" t="s">
        <v>150</v>
      </c>
      <c r="B255" s="121" t="s">
        <v>20</v>
      </c>
      <c r="C255" s="122" t="s">
        <v>10</v>
      </c>
      <c r="D255" s="128" t="s">
        <v>189</v>
      </c>
      <c r="E255" s="121" t="s">
        <v>149</v>
      </c>
      <c r="F255" s="168">
        <f>SUM(Лист1!G72)</f>
        <v>7862859.7599999998</v>
      </c>
      <c r="G255" s="168">
        <f>SUM(Лист1!H72)</f>
        <v>0</v>
      </c>
      <c r="H255" s="226">
        <f t="shared" si="314"/>
        <v>7862859.7599999998</v>
      </c>
      <c r="I255" s="168">
        <f>SUM(Лист1!J72)</f>
        <v>7687434</v>
      </c>
      <c r="J255" s="168">
        <f>SUM(Лист1!K72)</f>
        <v>0</v>
      </c>
      <c r="K255" s="226">
        <f t="shared" si="317"/>
        <v>7687434</v>
      </c>
      <c r="L255" s="168">
        <f>SUM(Лист1!M72)</f>
        <v>7687434</v>
      </c>
      <c r="M255" s="168">
        <f>SUM(Лист1!N72)</f>
        <v>0</v>
      </c>
      <c r="N255" s="226">
        <f t="shared" si="319"/>
        <v>7687434</v>
      </c>
    </row>
    <row r="256" spans="1:14" x14ac:dyDescent="0.25">
      <c r="A256" s="131" t="s">
        <v>200</v>
      </c>
      <c r="B256" s="121" t="s">
        <v>20</v>
      </c>
      <c r="C256" s="122" t="s">
        <v>10</v>
      </c>
      <c r="D256" s="128" t="s">
        <v>201</v>
      </c>
      <c r="E256" s="121" t="s">
        <v>8</v>
      </c>
      <c r="F256" s="168">
        <f>SUM(F257)</f>
        <v>11666186</v>
      </c>
      <c r="G256" s="168">
        <f t="shared" ref="G256" si="354">SUM(G257)</f>
        <v>28000</v>
      </c>
      <c r="H256" s="226">
        <f t="shared" si="314"/>
        <v>11694186</v>
      </c>
      <c r="I256" s="168">
        <f t="shared" ref="I256:L256" si="355">SUM(I257)</f>
        <v>11841331</v>
      </c>
      <c r="J256" s="168">
        <f t="shared" ref="J256" si="356">SUM(J257)</f>
        <v>0</v>
      </c>
      <c r="K256" s="226">
        <f t="shared" si="317"/>
        <v>11841331</v>
      </c>
      <c r="L256" s="168">
        <f t="shared" si="355"/>
        <v>11928400</v>
      </c>
      <c r="M256" s="168">
        <f t="shared" ref="M256" si="357">SUM(M257)</f>
        <v>0</v>
      </c>
      <c r="N256" s="226">
        <f t="shared" si="319"/>
        <v>11928400</v>
      </c>
    </row>
    <row r="257" spans="1:14" ht="23.25" x14ac:dyDescent="0.25">
      <c r="A257" s="125" t="s">
        <v>16</v>
      </c>
      <c r="B257" s="121" t="s">
        <v>20</v>
      </c>
      <c r="C257" s="122" t="s">
        <v>10</v>
      </c>
      <c r="D257" s="128" t="s">
        <v>201</v>
      </c>
      <c r="E257" s="121" t="s">
        <v>17</v>
      </c>
      <c r="F257" s="168">
        <f>SUM(F258:F258)</f>
        <v>11666186</v>
      </c>
      <c r="G257" s="168">
        <f t="shared" ref="G257" si="358">SUM(G258:G258)</f>
        <v>28000</v>
      </c>
      <c r="H257" s="226">
        <f t="shared" si="314"/>
        <v>11694186</v>
      </c>
      <c r="I257" s="168">
        <f t="shared" ref="I257:L257" si="359">SUM(I258:I258)</f>
        <v>11841331</v>
      </c>
      <c r="J257" s="168">
        <f t="shared" ref="J257" si="360">SUM(J258:J258)</f>
        <v>0</v>
      </c>
      <c r="K257" s="226">
        <f t="shared" si="317"/>
        <v>11841331</v>
      </c>
      <c r="L257" s="168">
        <f t="shared" si="359"/>
        <v>11928400</v>
      </c>
      <c r="M257" s="168">
        <f t="shared" ref="M257" si="361">SUM(M258:M258)</f>
        <v>0</v>
      </c>
      <c r="N257" s="226">
        <f t="shared" si="319"/>
        <v>11928400</v>
      </c>
    </row>
    <row r="258" spans="1:14" x14ac:dyDescent="0.25">
      <c r="A258" s="126" t="s">
        <v>150</v>
      </c>
      <c r="B258" s="121" t="s">
        <v>20</v>
      </c>
      <c r="C258" s="122" t="s">
        <v>10</v>
      </c>
      <c r="D258" s="128" t="s">
        <v>201</v>
      </c>
      <c r="E258" s="121" t="s">
        <v>149</v>
      </c>
      <c r="F258" s="168">
        <f>SUM(Лист1!G131)</f>
        <v>11666186</v>
      </c>
      <c r="G258" s="168">
        <f>SUM(Лист1!H131)</f>
        <v>28000</v>
      </c>
      <c r="H258" s="226">
        <f t="shared" si="314"/>
        <v>11694186</v>
      </c>
      <c r="I258" s="168">
        <f>SUM(Лист1!J131)</f>
        <v>11841331</v>
      </c>
      <c r="J258" s="168">
        <f>SUM(Лист1!K131)</f>
        <v>0</v>
      </c>
      <c r="K258" s="226">
        <f t="shared" si="317"/>
        <v>11841331</v>
      </c>
      <c r="L258" s="168">
        <f>SUM(Лист1!M131)</f>
        <v>11928400</v>
      </c>
      <c r="M258" s="168">
        <f>SUM(Лист1!N131)</f>
        <v>0</v>
      </c>
      <c r="N258" s="226">
        <f t="shared" si="319"/>
        <v>11928400</v>
      </c>
    </row>
    <row r="259" spans="1:14" ht="26.25" x14ac:dyDescent="0.25">
      <c r="A259" s="264" t="s">
        <v>328</v>
      </c>
      <c r="B259" s="121" t="s">
        <v>20</v>
      </c>
      <c r="C259" s="122" t="s">
        <v>10</v>
      </c>
      <c r="D259" s="128" t="s">
        <v>329</v>
      </c>
      <c r="E259" s="127" t="s">
        <v>8</v>
      </c>
      <c r="F259" s="168">
        <f>SUM(F261)</f>
        <v>24000</v>
      </c>
      <c r="G259" s="168">
        <f t="shared" ref="G259" si="362">SUM(G261)</f>
        <v>0</v>
      </c>
      <c r="H259" s="226">
        <f t="shared" si="314"/>
        <v>24000</v>
      </c>
      <c r="I259" s="168">
        <f>SUM(I261)</f>
        <v>24000</v>
      </c>
      <c r="J259" s="168">
        <f t="shared" ref="J259" si="363">SUM(J261)</f>
        <v>0</v>
      </c>
      <c r="K259" s="226">
        <f t="shared" si="317"/>
        <v>24000</v>
      </c>
      <c r="L259" s="168">
        <f>SUM(L261)</f>
        <v>24000</v>
      </c>
      <c r="M259" s="168">
        <f t="shared" ref="M259" si="364">SUM(M261)</f>
        <v>0</v>
      </c>
      <c r="N259" s="226">
        <f t="shared" si="319"/>
        <v>24000</v>
      </c>
    </row>
    <row r="260" spans="1:14" ht="90" x14ac:dyDescent="0.25">
      <c r="A260" s="264" t="s">
        <v>368</v>
      </c>
      <c r="B260" s="121" t="s">
        <v>20</v>
      </c>
      <c r="C260" s="122" t="s">
        <v>10</v>
      </c>
      <c r="D260" s="128" t="s">
        <v>370</v>
      </c>
      <c r="E260" s="127" t="s">
        <v>8</v>
      </c>
      <c r="F260" s="168">
        <f>SUM(F261)</f>
        <v>24000</v>
      </c>
      <c r="G260" s="168">
        <f t="shared" ref="G260" si="365">SUM(G261)</f>
        <v>0</v>
      </c>
      <c r="H260" s="226">
        <f t="shared" si="314"/>
        <v>24000</v>
      </c>
      <c r="I260" s="168">
        <f t="shared" ref="I260:L260" si="366">SUM(I261)</f>
        <v>24000</v>
      </c>
      <c r="J260" s="168">
        <f t="shared" ref="J260" si="367">SUM(J261)</f>
        <v>0</v>
      </c>
      <c r="K260" s="226">
        <f t="shared" si="317"/>
        <v>24000</v>
      </c>
      <c r="L260" s="168">
        <f t="shared" si="366"/>
        <v>24000</v>
      </c>
      <c r="M260" s="168">
        <f t="shared" ref="M260" si="368">SUM(M261)</f>
        <v>0</v>
      </c>
      <c r="N260" s="226">
        <f t="shared" si="319"/>
        <v>24000</v>
      </c>
    </row>
    <row r="261" spans="1:14" ht="23.25" x14ac:dyDescent="0.25">
      <c r="A261" s="125" t="s">
        <v>16</v>
      </c>
      <c r="B261" s="121" t="s">
        <v>20</v>
      </c>
      <c r="C261" s="122" t="s">
        <v>10</v>
      </c>
      <c r="D261" s="128" t="s">
        <v>370</v>
      </c>
      <c r="E261" s="121" t="s">
        <v>17</v>
      </c>
      <c r="F261" s="168">
        <f t="shared" ref="F261:M261" si="369">SUM(F262)</f>
        <v>24000</v>
      </c>
      <c r="G261" s="168">
        <f t="shared" si="369"/>
        <v>0</v>
      </c>
      <c r="H261" s="226">
        <f t="shared" si="314"/>
        <v>24000</v>
      </c>
      <c r="I261" s="168">
        <f t="shared" si="369"/>
        <v>24000</v>
      </c>
      <c r="J261" s="168">
        <f t="shared" si="369"/>
        <v>0</v>
      </c>
      <c r="K261" s="226">
        <f t="shared" si="317"/>
        <v>24000</v>
      </c>
      <c r="L261" s="168">
        <f t="shared" si="369"/>
        <v>24000</v>
      </c>
      <c r="M261" s="168">
        <f t="shared" si="369"/>
        <v>0</v>
      </c>
      <c r="N261" s="226">
        <f t="shared" si="319"/>
        <v>24000</v>
      </c>
    </row>
    <row r="262" spans="1:14" x14ac:dyDescent="0.25">
      <c r="A262" s="126" t="s">
        <v>150</v>
      </c>
      <c r="B262" s="121" t="s">
        <v>20</v>
      </c>
      <c r="C262" s="122" t="s">
        <v>10</v>
      </c>
      <c r="D262" s="128" t="s">
        <v>370</v>
      </c>
      <c r="E262" s="121" t="s">
        <v>149</v>
      </c>
      <c r="F262" s="168">
        <f>SUM(Лист1!G135)</f>
        <v>24000</v>
      </c>
      <c r="G262" s="168">
        <f>SUM(Лист1!H135)</f>
        <v>0</v>
      </c>
      <c r="H262" s="226">
        <f t="shared" si="314"/>
        <v>24000</v>
      </c>
      <c r="I262" s="168">
        <f>SUM(Лист1!J135)</f>
        <v>24000</v>
      </c>
      <c r="J262" s="168">
        <f>SUM(Лист1!K135)</f>
        <v>0</v>
      </c>
      <c r="K262" s="226">
        <f t="shared" si="317"/>
        <v>24000</v>
      </c>
      <c r="L262" s="168">
        <f>SUM(Лист1!M135)</f>
        <v>24000</v>
      </c>
      <c r="M262" s="168">
        <f>SUM(Лист1!N135)</f>
        <v>0</v>
      </c>
      <c r="N262" s="226">
        <f t="shared" si="319"/>
        <v>24000</v>
      </c>
    </row>
    <row r="263" spans="1:14" x14ac:dyDescent="0.25">
      <c r="A263" s="124" t="s">
        <v>172</v>
      </c>
      <c r="B263" s="153" t="s">
        <v>20</v>
      </c>
      <c r="C263" s="149" t="s">
        <v>20</v>
      </c>
      <c r="D263" s="149" t="s">
        <v>117</v>
      </c>
      <c r="E263" s="150" t="s">
        <v>8</v>
      </c>
      <c r="F263" s="217">
        <f>SUM(F264+F271)</f>
        <v>1277020</v>
      </c>
      <c r="G263" s="217">
        <f t="shared" ref="G263" si="370">SUM(G264+G271)</f>
        <v>0</v>
      </c>
      <c r="H263" s="225">
        <f t="shared" si="314"/>
        <v>1277020</v>
      </c>
      <c r="I263" s="217">
        <f t="shared" ref="I263:L263" si="371">SUM(I264+I271)</f>
        <v>1277020</v>
      </c>
      <c r="J263" s="217">
        <f t="shared" ref="J263" si="372">SUM(J264+J271)</f>
        <v>0</v>
      </c>
      <c r="K263" s="225">
        <f t="shared" si="317"/>
        <v>1277020</v>
      </c>
      <c r="L263" s="217">
        <f t="shared" si="371"/>
        <v>1277020</v>
      </c>
      <c r="M263" s="217">
        <f t="shared" ref="M263" si="373">SUM(M264+M271)</f>
        <v>0</v>
      </c>
      <c r="N263" s="225">
        <f t="shared" si="319"/>
        <v>1277020</v>
      </c>
    </row>
    <row r="264" spans="1:14" x14ac:dyDescent="0.25">
      <c r="A264" s="136" t="s">
        <v>234</v>
      </c>
      <c r="B264" s="127" t="s">
        <v>20</v>
      </c>
      <c r="C264" s="128" t="s">
        <v>20</v>
      </c>
      <c r="D264" s="128" t="s">
        <v>233</v>
      </c>
      <c r="E264" s="129" t="s">
        <v>8</v>
      </c>
      <c r="F264" s="168">
        <f>SUM(F267+F265+F269)</f>
        <v>77500</v>
      </c>
      <c r="G264" s="168">
        <f t="shared" ref="G264" si="374">SUM(G267+G265+G269)</f>
        <v>0</v>
      </c>
      <c r="H264" s="226">
        <f t="shared" si="314"/>
        <v>77500</v>
      </c>
      <c r="I264" s="168">
        <f t="shared" ref="I264:L264" si="375">SUM(I267+I265+I269)</f>
        <v>77500</v>
      </c>
      <c r="J264" s="168">
        <f t="shared" ref="J264" si="376">SUM(J267+J265+J269)</f>
        <v>0</v>
      </c>
      <c r="K264" s="226">
        <f t="shared" si="317"/>
        <v>77500</v>
      </c>
      <c r="L264" s="168">
        <f t="shared" si="375"/>
        <v>77500</v>
      </c>
      <c r="M264" s="168">
        <f t="shared" ref="M264" si="377">SUM(M267+M265+M269)</f>
        <v>0</v>
      </c>
      <c r="N264" s="226">
        <f t="shared" si="319"/>
        <v>77500</v>
      </c>
    </row>
    <row r="265" spans="1:14" ht="34.5" x14ac:dyDescent="0.25">
      <c r="A265" s="125" t="s">
        <v>29</v>
      </c>
      <c r="B265" s="121" t="s">
        <v>20</v>
      </c>
      <c r="C265" s="123" t="s">
        <v>20</v>
      </c>
      <c r="D265" s="128" t="s">
        <v>233</v>
      </c>
      <c r="E265" s="123" t="s">
        <v>30</v>
      </c>
      <c r="F265" s="227">
        <f>SUM(F266)</f>
        <v>10000</v>
      </c>
      <c r="G265" s="227">
        <f t="shared" ref="G265" si="378">SUM(G266)</f>
        <v>0</v>
      </c>
      <c r="H265" s="226">
        <f t="shared" si="314"/>
        <v>10000</v>
      </c>
      <c r="I265" s="227">
        <f t="shared" ref="I265:L269" si="379">SUM(I266)</f>
        <v>10000</v>
      </c>
      <c r="J265" s="227">
        <f t="shared" ref="J265" si="380">SUM(J266)</f>
        <v>0</v>
      </c>
      <c r="K265" s="226">
        <f t="shared" si="317"/>
        <v>10000</v>
      </c>
      <c r="L265" s="227">
        <f t="shared" si="379"/>
        <v>10000</v>
      </c>
      <c r="M265" s="227">
        <f t="shared" ref="M265" si="381">SUM(M266)</f>
        <v>0</v>
      </c>
      <c r="N265" s="226">
        <f t="shared" si="319"/>
        <v>10000</v>
      </c>
    </row>
    <row r="266" spans="1:14" x14ac:dyDescent="0.25">
      <c r="A266" s="125" t="s">
        <v>31</v>
      </c>
      <c r="B266" s="121" t="s">
        <v>20</v>
      </c>
      <c r="C266" s="123" t="s">
        <v>20</v>
      </c>
      <c r="D266" s="128" t="s">
        <v>233</v>
      </c>
      <c r="E266" s="123" t="s">
        <v>32</v>
      </c>
      <c r="F266" s="168">
        <f>SUM(Лист1!G339)</f>
        <v>10000</v>
      </c>
      <c r="G266" s="168">
        <f>SUM(Лист1!H339)</f>
        <v>0</v>
      </c>
      <c r="H266" s="226">
        <f t="shared" si="314"/>
        <v>10000</v>
      </c>
      <c r="I266" s="168">
        <f>SUM(Лист1!J339)</f>
        <v>10000</v>
      </c>
      <c r="J266" s="168">
        <f>SUM(Лист1!K339)</f>
        <v>0</v>
      </c>
      <c r="K266" s="226">
        <f t="shared" si="317"/>
        <v>10000</v>
      </c>
      <c r="L266" s="168">
        <f>SUM(Лист1!M339)</f>
        <v>10000</v>
      </c>
      <c r="M266" s="168">
        <f>SUM(Лист1!N339)</f>
        <v>0</v>
      </c>
      <c r="N266" s="226">
        <f t="shared" si="319"/>
        <v>10000</v>
      </c>
    </row>
    <row r="267" spans="1:14" x14ac:dyDescent="0.25">
      <c r="A267" s="125" t="s">
        <v>12</v>
      </c>
      <c r="B267" s="121" t="s">
        <v>20</v>
      </c>
      <c r="C267" s="123" t="s">
        <v>20</v>
      </c>
      <c r="D267" s="128" t="s">
        <v>233</v>
      </c>
      <c r="E267" s="123" t="s">
        <v>13</v>
      </c>
      <c r="F267" s="227">
        <f>SUM(F268)</f>
        <v>57500</v>
      </c>
      <c r="G267" s="227">
        <f t="shared" ref="G267" si="382">SUM(G268)</f>
        <v>0</v>
      </c>
      <c r="H267" s="226">
        <f t="shared" si="314"/>
        <v>57500</v>
      </c>
      <c r="I267" s="227">
        <f t="shared" si="379"/>
        <v>57500</v>
      </c>
      <c r="J267" s="227">
        <f t="shared" ref="J267" si="383">SUM(J268)</f>
        <v>0</v>
      </c>
      <c r="K267" s="226">
        <f t="shared" si="317"/>
        <v>57500</v>
      </c>
      <c r="L267" s="227">
        <f t="shared" si="379"/>
        <v>57500</v>
      </c>
      <c r="M267" s="227">
        <f t="shared" ref="M267" si="384">SUM(M268)</f>
        <v>0</v>
      </c>
      <c r="N267" s="226">
        <f t="shared" si="319"/>
        <v>57500</v>
      </c>
    </row>
    <row r="268" spans="1:14" ht="23.25" x14ac:dyDescent="0.25">
      <c r="A268" s="125" t="s">
        <v>159</v>
      </c>
      <c r="B268" s="121" t="s">
        <v>20</v>
      </c>
      <c r="C268" s="123" t="s">
        <v>20</v>
      </c>
      <c r="D268" s="128" t="s">
        <v>233</v>
      </c>
      <c r="E268" s="123" t="s">
        <v>15</v>
      </c>
      <c r="F268" s="168">
        <f>SUM(Лист1!G341)</f>
        <v>57500</v>
      </c>
      <c r="G268" s="168">
        <f>SUM(Лист1!H341)</f>
        <v>0</v>
      </c>
      <c r="H268" s="226">
        <f t="shared" si="314"/>
        <v>57500</v>
      </c>
      <c r="I268" s="168">
        <f>SUM(Лист1!J341)</f>
        <v>57500</v>
      </c>
      <c r="J268" s="168">
        <f>SUM(Лист1!K341)</f>
        <v>0</v>
      </c>
      <c r="K268" s="226">
        <f t="shared" si="317"/>
        <v>57500</v>
      </c>
      <c r="L268" s="168">
        <f>SUM(Лист1!M341)</f>
        <v>57500</v>
      </c>
      <c r="M268" s="168">
        <f>SUM(Лист1!N341)</f>
        <v>0</v>
      </c>
      <c r="N268" s="226">
        <f t="shared" si="319"/>
        <v>57500</v>
      </c>
    </row>
    <row r="269" spans="1:14" x14ac:dyDescent="0.25">
      <c r="A269" s="126" t="s">
        <v>89</v>
      </c>
      <c r="B269" s="121" t="s">
        <v>20</v>
      </c>
      <c r="C269" s="123" t="s">
        <v>20</v>
      </c>
      <c r="D269" s="128" t="s">
        <v>233</v>
      </c>
      <c r="E269" s="123" t="s">
        <v>79</v>
      </c>
      <c r="F269" s="227">
        <f>SUM(F270)</f>
        <v>10000</v>
      </c>
      <c r="G269" s="227">
        <f t="shared" ref="G269" si="385">SUM(G270)</f>
        <v>0</v>
      </c>
      <c r="H269" s="226">
        <f t="shared" si="314"/>
        <v>10000</v>
      </c>
      <c r="I269" s="227">
        <f t="shared" si="379"/>
        <v>10000</v>
      </c>
      <c r="J269" s="227">
        <f t="shared" ref="J269" si="386">SUM(J270)</f>
        <v>0</v>
      </c>
      <c r="K269" s="226">
        <f t="shared" si="317"/>
        <v>10000</v>
      </c>
      <c r="L269" s="227">
        <f t="shared" si="379"/>
        <v>10000</v>
      </c>
      <c r="M269" s="227">
        <f t="shared" ref="M269" si="387">SUM(M270)</f>
        <v>0</v>
      </c>
      <c r="N269" s="226">
        <f t="shared" si="319"/>
        <v>10000</v>
      </c>
    </row>
    <row r="270" spans="1:14" x14ac:dyDescent="0.25">
      <c r="A270" s="125" t="s">
        <v>363</v>
      </c>
      <c r="B270" s="121" t="s">
        <v>20</v>
      </c>
      <c r="C270" s="123" t="s">
        <v>20</v>
      </c>
      <c r="D270" s="128" t="s">
        <v>233</v>
      </c>
      <c r="E270" s="123" t="s">
        <v>362</v>
      </c>
      <c r="F270" s="168">
        <f>SUM(Лист1!G343)</f>
        <v>10000</v>
      </c>
      <c r="G270" s="168">
        <f>SUM(Лист1!H343)</f>
        <v>0</v>
      </c>
      <c r="H270" s="226">
        <f t="shared" si="314"/>
        <v>10000</v>
      </c>
      <c r="I270" s="168">
        <f>SUM(Лист1!J343)</f>
        <v>10000</v>
      </c>
      <c r="J270" s="168">
        <f>SUM(Лист1!K343)</f>
        <v>0</v>
      </c>
      <c r="K270" s="226">
        <f t="shared" si="317"/>
        <v>10000</v>
      </c>
      <c r="L270" s="168">
        <f>SUM(Лист1!M343)</f>
        <v>10000</v>
      </c>
      <c r="M270" s="168">
        <f>SUM(Лист1!N343)</f>
        <v>0</v>
      </c>
      <c r="N270" s="226">
        <f t="shared" si="319"/>
        <v>10000</v>
      </c>
    </row>
    <row r="271" spans="1:14" ht="26.25" x14ac:dyDescent="0.25">
      <c r="A271" s="131" t="s">
        <v>261</v>
      </c>
      <c r="B271" s="121" t="s">
        <v>20</v>
      </c>
      <c r="C271" s="123" t="s">
        <v>20</v>
      </c>
      <c r="D271" s="128" t="s">
        <v>190</v>
      </c>
      <c r="E271" s="127" t="s">
        <v>8</v>
      </c>
      <c r="F271" s="226">
        <f>SUM(F272)</f>
        <v>1199520</v>
      </c>
      <c r="G271" s="226">
        <f t="shared" ref="G271" si="388">SUM(G272)</f>
        <v>0</v>
      </c>
      <c r="H271" s="226">
        <f t="shared" si="314"/>
        <v>1199520</v>
      </c>
      <c r="I271" s="226">
        <f t="shared" ref="I271:L271" si="389">SUM(I272)</f>
        <v>1199520</v>
      </c>
      <c r="J271" s="226">
        <f t="shared" ref="J271" si="390">SUM(J272)</f>
        <v>0</v>
      </c>
      <c r="K271" s="226">
        <f t="shared" si="317"/>
        <v>1199520</v>
      </c>
      <c r="L271" s="226">
        <f t="shared" si="389"/>
        <v>1199520</v>
      </c>
      <c r="M271" s="226">
        <f t="shared" ref="M271" si="391">SUM(M272)</f>
        <v>0</v>
      </c>
      <c r="N271" s="226">
        <f t="shared" si="319"/>
        <v>1199520</v>
      </c>
    </row>
    <row r="272" spans="1:14" ht="23.25" x14ac:dyDescent="0.25">
      <c r="A272" s="125" t="s">
        <v>16</v>
      </c>
      <c r="B272" s="121" t="s">
        <v>20</v>
      </c>
      <c r="C272" s="123" t="s">
        <v>20</v>
      </c>
      <c r="D272" s="128" t="s">
        <v>190</v>
      </c>
      <c r="E272" s="127" t="s">
        <v>17</v>
      </c>
      <c r="F272" s="226">
        <f>SUM(F273:F274)</f>
        <v>1199520</v>
      </c>
      <c r="G272" s="226">
        <f t="shared" ref="G272" si="392">SUM(G273:G274)</f>
        <v>0</v>
      </c>
      <c r="H272" s="226">
        <f t="shared" si="314"/>
        <v>1199520</v>
      </c>
      <c r="I272" s="226">
        <f t="shared" ref="I272:L272" si="393">SUM(I273:I274)</f>
        <v>1199520</v>
      </c>
      <c r="J272" s="226">
        <f t="shared" ref="J272" si="394">SUM(J273:J274)</f>
        <v>0</v>
      </c>
      <c r="K272" s="226">
        <f t="shared" si="317"/>
        <v>1199520</v>
      </c>
      <c r="L272" s="226">
        <f t="shared" si="393"/>
        <v>1199520</v>
      </c>
      <c r="M272" s="226">
        <f t="shared" ref="M272" si="395">SUM(M273:M274)</f>
        <v>0</v>
      </c>
      <c r="N272" s="226">
        <f t="shared" si="319"/>
        <v>1199520</v>
      </c>
    </row>
    <row r="273" spans="1:14" x14ac:dyDescent="0.25">
      <c r="A273" s="126" t="s">
        <v>150</v>
      </c>
      <c r="B273" s="121" t="s">
        <v>20</v>
      </c>
      <c r="C273" s="122" t="s">
        <v>20</v>
      </c>
      <c r="D273" s="128" t="s">
        <v>190</v>
      </c>
      <c r="E273" s="121" t="s">
        <v>149</v>
      </c>
      <c r="F273" s="226">
        <f>SUM(Лист1!G76)</f>
        <v>855400</v>
      </c>
      <c r="G273" s="226">
        <f>SUM(Лист1!H76)</f>
        <v>0</v>
      </c>
      <c r="H273" s="226">
        <f t="shared" si="314"/>
        <v>855400</v>
      </c>
      <c r="I273" s="226">
        <f>SUM(Лист1!J76)</f>
        <v>855400</v>
      </c>
      <c r="J273" s="226">
        <f>SUM(Лист1!K76)</f>
        <v>0</v>
      </c>
      <c r="K273" s="226">
        <f t="shared" si="317"/>
        <v>855400</v>
      </c>
      <c r="L273" s="226">
        <f>SUM(Лист1!M76)</f>
        <v>855400</v>
      </c>
      <c r="M273" s="226">
        <f>SUM(Лист1!N76)</f>
        <v>0</v>
      </c>
      <c r="N273" s="226">
        <f t="shared" si="319"/>
        <v>855400</v>
      </c>
    </row>
    <row r="274" spans="1:14" x14ac:dyDescent="0.25">
      <c r="A274" s="160" t="s">
        <v>152</v>
      </c>
      <c r="B274" s="175" t="s">
        <v>20</v>
      </c>
      <c r="C274" s="176" t="s">
        <v>20</v>
      </c>
      <c r="D274" s="128" t="s">
        <v>190</v>
      </c>
      <c r="E274" s="175" t="s">
        <v>151</v>
      </c>
      <c r="F274" s="226">
        <f>SUM(Лист1!G77)</f>
        <v>344120</v>
      </c>
      <c r="G274" s="226">
        <f>SUM(Лист1!H77)</f>
        <v>0</v>
      </c>
      <c r="H274" s="226">
        <f t="shared" si="314"/>
        <v>344120</v>
      </c>
      <c r="I274" s="226">
        <f>SUM(Лист1!J77)</f>
        <v>344120</v>
      </c>
      <c r="J274" s="226">
        <f>SUM(Лист1!K77)</f>
        <v>0</v>
      </c>
      <c r="K274" s="226">
        <f t="shared" si="317"/>
        <v>344120</v>
      </c>
      <c r="L274" s="226">
        <f>SUM(Лист1!M77)</f>
        <v>344120</v>
      </c>
      <c r="M274" s="226">
        <f>SUM(Лист1!N77)</f>
        <v>0</v>
      </c>
      <c r="N274" s="226">
        <f t="shared" si="319"/>
        <v>344120</v>
      </c>
    </row>
    <row r="275" spans="1:14" ht="15.75" x14ac:dyDescent="0.25">
      <c r="A275" s="124" t="s">
        <v>26</v>
      </c>
      <c r="B275" s="140" t="s">
        <v>20</v>
      </c>
      <c r="C275" s="143" t="s">
        <v>27</v>
      </c>
      <c r="D275" s="141" t="s">
        <v>117</v>
      </c>
      <c r="E275" s="143" t="s">
        <v>8</v>
      </c>
      <c r="F275" s="217">
        <f>SUM(F276+F281+F288)</f>
        <v>58811137</v>
      </c>
      <c r="G275" s="217">
        <f t="shared" ref="G275" si="396">SUM(G276+G281+G288)</f>
        <v>585119</v>
      </c>
      <c r="H275" s="225">
        <f t="shared" si="314"/>
        <v>59396256</v>
      </c>
      <c r="I275" s="217">
        <f t="shared" ref="I275:L275" si="397">SUM(I276+I281+I288)</f>
        <v>52986943</v>
      </c>
      <c r="J275" s="217">
        <f t="shared" ref="J275" si="398">SUM(J276+J281+J288)</f>
        <v>0</v>
      </c>
      <c r="K275" s="225">
        <f t="shared" si="317"/>
        <v>52986943</v>
      </c>
      <c r="L275" s="217">
        <f t="shared" si="397"/>
        <v>53088292</v>
      </c>
      <c r="M275" s="217">
        <f t="shared" ref="M275" si="399">SUM(M276+M281+M288)</f>
        <v>0</v>
      </c>
      <c r="N275" s="225">
        <f t="shared" si="319"/>
        <v>53088292</v>
      </c>
    </row>
    <row r="276" spans="1:14" ht="26.25" x14ac:dyDescent="0.25">
      <c r="A276" s="132" t="s">
        <v>28</v>
      </c>
      <c r="B276" s="127" t="s">
        <v>20</v>
      </c>
      <c r="C276" s="127" t="s">
        <v>27</v>
      </c>
      <c r="D276" s="163" t="s">
        <v>186</v>
      </c>
      <c r="E276" s="127" t="s">
        <v>8</v>
      </c>
      <c r="F276" s="168">
        <f>SUM(F277+F279)</f>
        <v>2804189</v>
      </c>
      <c r="G276" s="168">
        <f t="shared" ref="G276" si="400">SUM(G277+G279)</f>
        <v>0</v>
      </c>
      <c r="H276" s="226">
        <f t="shared" si="314"/>
        <v>2804189</v>
      </c>
      <c r="I276" s="168">
        <f t="shared" ref="I276:L276" si="401">SUM(I277+I279)</f>
        <v>2776189</v>
      </c>
      <c r="J276" s="168">
        <f t="shared" ref="J276" si="402">SUM(J277+J279)</f>
        <v>0</v>
      </c>
      <c r="K276" s="226">
        <f t="shared" si="317"/>
        <v>2776189</v>
      </c>
      <c r="L276" s="168">
        <f t="shared" si="401"/>
        <v>2776189</v>
      </c>
      <c r="M276" s="168">
        <f t="shared" ref="M276" si="403">SUM(M277+M279)</f>
        <v>0</v>
      </c>
      <c r="N276" s="226">
        <f t="shared" si="319"/>
        <v>2776189</v>
      </c>
    </row>
    <row r="277" spans="1:14" ht="34.5" x14ac:dyDescent="0.25">
      <c r="A277" s="125" t="s">
        <v>29</v>
      </c>
      <c r="B277" s="127" t="s">
        <v>20</v>
      </c>
      <c r="C277" s="127" t="s">
        <v>27</v>
      </c>
      <c r="D277" s="128" t="s">
        <v>186</v>
      </c>
      <c r="E277" s="127" t="s">
        <v>30</v>
      </c>
      <c r="F277" s="168">
        <f>SUM(F278)</f>
        <v>2759608</v>
      </c>
      <c r="G277" s="168">
        <f t="shared" ref="G277" si="404">SUM(G278)</f>
        <v>0</v>
      </c>
      <c r="H277" s="226">
        <f t="shared" si="314"/>
        <v>2759608</v>
      </c>
      <c r="I277" s="168">
        <f t="shared" ref="I277:L277" si="405">SUM(I278)</f>
        <v>2759608</v>
      </c>
      <c r="J277" s="168">
        <f t="shared" ref="J277" si="406">SUM(J278)</f>
        <v>0</v>
      </c>
      <c r="K277" s="226">
        <f t="shared" si="317"/>
        <v>2759608</v>
      </c>
      <c r="L277" s="168">
        <f t="shared" si="405"/>
        <v>2759608</v>
      </c>
      <c r="M277" s="168">
        <f t="shared" ref="M277" si="407">SUM(M278)</f>
        <v>0</v>
      </c>
      <c r="N277" s="226">
        <f t="shared" si="319"/>
        <v>2759608</v>
      </c>
    </row>
    <row r="278" spans="1:14" x14ac:dyDescent="0.25">
      <c r="A278" s="125" t="s">
        <v>31</v>
      </c>
      <c r="B278" s="127" t="s">
        <v>20</v>
      </c>
      <c r="C278" s="127" t="s">
        <v>27</v>
      </c>
      <c r="D278" s="128" t="s">
        <v>186</v>
      </c>
      <c r="E278" s="127" t="s">
        <v>32</v>
      </c>
      <c r="F278" s="168">
        <f>SUM(Лист1!G81)</f>
        <v>2759608</v>
      </c>
      <c r="G278" s="168">
        <f>SUM(Лист1!H81)</f>
        <v>0</v>
      </c>
      <c r="H278" s="226">
        <f t="shared" si="314"/>
        <v>2759608</v>
      </c>
      <c r="I278" s="168">
        <f>SUM(Лист1!J81)</f>
        <v>2759608</v>
      </c>
      <c r="J278" s="168">
        <f>SUM(Лист1!K81)</f>
        <v>0</v>
      </c>
      <c r="K278" s="226">
        <f t="shared" si="317"/>
        <v>2759608</v>
      </c>
      <c r="L278" s="168">
        <f>SUM(Лист1!M81)</f>
        <v>2759608</v>
      </c>
      <c r="M278" s="168">
        <f>SUM(Лист1!N81)</f>
        <v>0</v>
      </c>
      <c r="N278" s="226">
        <f t="shared" si="319"/>
        <v>2759608</v>
      </c>
    </row>
    <row r="279" spans="1:14" x14ac:dyDescent="0.25">
      <c r="A279" s="125" t="s">
        <v>12</v>
      </c>
      <c r="B279" s="127" t="s">
        <v>20</v>
      </c>
      <c r="C279" s="127" t="s">
        <v>27</v>
      </c>
      <c r="D279" s="128" t="s">
        <v>186</v>
      </c>
      <c r="E279" s="127" t="s">
        <v>13</v>
      </c>
      <c r="F279" s="168">
        <f>SUM(F280)</f>
        <v>44581</v>
      </c>
      <c r="G279" s="168">
        <f t="shared" ref="G279" si="408">SUM(G280)</f>
        <v>0</v>
      </c>
      <c r="H279" s="226">
        <f t="shared" si="314"/>
        <v>44581</v>
      </c>
      <c r="I279" s="168">
        <f t="shared" ref="I279:L279" si="409">SUM(I280)</f>
        <v>16581</v>
      </c>
      <c r="J279" s="168">
        <f t="shared" ref="J279" si="410">SUM(J280)</f>
        <v>0</v>
      </c>
      <c r="K279" s="226">
        <f t="shared" si="317"/>
        <v>16581</v>
      </c>
      <c r="L279" s="168">
        <f t="shared" si="409"/>
        <v>16581</v>
      </c>
      <c r="M279" s="168">
        <f t="shared" ref="M279" si="411">SUM(M280)</f>
        <v>0</v>
      </c>
      <c r="N279" s="226">
        <f t="shared" si="319"/>
        <v>16581</v>
      </c>
    </row>
    <row r="280" spans="1:14" ht="23.25" x14ac:dyDescent="0.25">
      <c r="A280" s="125" t="s">
        <v>159</v>
      </c>
      <c r="B280" s="127" t="s">
        <v>20</v>
      </c>
      <c r="C280" s="127" t="s">
        <v>27</v>
      </c>
      <c r="D280" s="128" t="s">
        <v>186</v>
      </c>
      <c r="E280" s="127" t="s">
        <v>15</v>
      </c>
      <c r="F280" s="168">
        <f>SUM(Лист1!G83)</f>
        <v>44581</v>
      </c>
      <c r="G280" s="168">
        <f>SUM(Лист1!H83)</f>
        <v>0</v>
      </c>
      <c r="H280" s="226">
        <f t="shared" si="314"/>
        <v>44581</v>
      </c>
      <c r="I280" s="168">
        <f>SUM(Лист1!J83)</f>
        <v>16581</v>
      </c>
      <c r="J280" s="168">
        <f>SUM(Лист1!K83)</f>
        <v>0</v>
      </c>
      <c r="K280" s="226">
        <f t="shared" si="317"/>
        <v>16581</v>
      </c>
      <c r="L280" s="168">
        <f>SUM(Лист1!M83)</f>
        <v>16581</v>
      </c>
      <c r="M280" s="168">
        <f>SUM(Лист1!N83)</f>
        <v>0</v>
      </c>
      <c r="N280" s="226">
        <f t="shared" si="319"/>
        <v>16581</v>
      </c>
    </row>
    <row r="281" spans="1:14" ht="26.25" x14ac:dyDescent="0.25">
      <c r="A281" s="131" t="s">
        <v>192</v>
      </c>
      <c r="B281" s="121" t="s">
        <v>20</v>
      </c>
      <c r="C281" s="123" t="s">
        <v>27</v>
      </c>
      <c r="D281" s="163" t="s">
        <v>193</v>
      </c>
      <c r="E281" s="121" t="s">
        <v>8</v>
      </c>
      <c r="F281" s="168">
        <f>SUM(F282+F284+F286)</f>
        <v>55866948</v>
      </c>
      <c r="G281" s="168">
        <f t="shared" ref="G281" si="412">SUM(G282+G284+G286)</f>
        <v>585119</v>
      </c>
      <c r="H281" s="226">
        <f t="shared" si="314"/>
        <v>56452067</v>
      </c>
      <c r="I281" s="168">
        <f t="shared" ref="I281:L281" si="413">SUM(I282+I284+I286)</f>
        <v>50210754</v>
      </c>
      <c r="J281" s="168">
        <f t="shared" ref="J281" si="414">SUM(J282+J284+J286)</f>
        <v>0</v>
      </c>
      <c r="K281" s="226">
        <f t="shared" si="317"/>
        <v>50210754</v>
      </c>
      <c r="L281" s="168">
        <f t="shared" si="413"/>
        <v>50312103</v>
      </c>
      <c r="M281" s="168">
        <f t="shared" ref="M281" si="415">SUM(M282+M284+M286)</f>
        <v>0</v>
      </c>
      <c r="N281" s="226">
        <f t="shared" si="319"/>
        <v>50312103</v>
      </c>
    </row>
    <row r="282" spans="1:14" ht="36.6" customHeight="1" x14ac:dyDescent="0.25">
      <c r="A282" s="125" t="s">
        <v>29</v>
      </c>
      <c r="B282" s="127" t="s">
        <v>20</v>
      </c>
      <c r="C282" s="127" t="s">
        <v>27</v>
      </c>
      <c r="D282" s="163" t="s">
        <v>193</v>
      </c>
      <c r="E282" s="121" t="s">
        <v>30</v>
      </c>
      <c r="F282" s="168">
        <f>SUM(F283)</f>
        <v>53950162</v>
      </c>
      <c r="G282" s="168">
        <f t="shared" ref="G282" si="416">SUM(G283)</f>
        <v>66897.17</v>
      </c>
      <c r="H282" s="226">
        <f t="shared" si="314"/>
        <v>54017059.170000002</v>
      </c>
      <c r="I282" s="168">
        <f t="shared" ref="I282:L282" si="417">SUM(I283)</f>
        <v>49628306</v>
      </c>
      <c r="J282" s="168">
        <f t="shared" ref="J282" si="418">SUM(J283)</f>
        <v>0</v>
      </c>
      <c r="K282" s="226">
        <f t="shared" si="317"/>
        <v>49628306</v>
      </c>
      <c r="L282" s="168">
        <f t="shared" si="417"/>
        <v>49628306</v>
      </c>
      <c r="M282" s="168">
        <f t="shared" ref="M282" si="419">SUM(M283)</f>
        <v>0</v>
      </c>
      <c r="N282" s="226">
        <f t="shared" si="319"/>
        <v>49628306</v>
      </c>
    </row>
    <row r="283" spans="1:14" x14ac:dyDescent="0.25">
      <c r="A283" s="125" t="s">
        <v>33</v>
      </c>
      <c r="B283" s="127" t="s">
        <v>20</v>
      </c>
      <c r="C283" s="127" t="s">
        <v>27</v>
      </c>
      <c r="D283" s="163" t="s">
        <v>193</v>
      </c>
      <c r="E283" s="121" t="s">
        <v>34</v>
      </c>
      <c r="F283" s="168">
        <f>SUM(Лист1!G86)</f>
        <v>53950162</v>
      </c>
      <c r="G283" s="168">
        <f>SUM(Лист1!H86)</f>
        <v>66897.17</v>
      </c>
      <c r="H283" s="226">
        <f t="shared" si="314"/>
        <v>54017059.170000002</v>
      </c>
      <c r="I283" s="168">
        <f>SUM(Лист1!J86)</f>
        <v>49628306</v>
      </c>
      <c r="J283" s="168">
        <f>SUM(Лист1!K86)</f>
        <v>0</v>
      </c>
      <c r="K283" s="226">
        <f t="shared" si="317"/>
        <v>49628306</v>
      </c>
      <c r="L283" s="168">
        <f>SUM(Лист1!M86)</f>
        <v>49628306</v>
      </c>
      <c r="M283" s="168">
        <f>SUM(Лист1!N86)</f>
        <v>0</v>
      </c>
      <c r="N283" s="226">
        <f t="shared" si="319"/>
        <v>49628306</v>
      </c>
    </row>
    <row r="284" spans="1:14" x14ac:dyDescent="0.25">
      <c r="A284" s="125" t="s">
        <v>12</v>
      </c>
      <c r="B284" s="127" t="s">
        <v>20</v>
      </c>
      <c r="C284" s="127" t="s">
        <v>27</v>
      </c>
      <c r="D284" s="163" t="s">
        <v>193</v>
      </c>
      <c r="E284" s="121" t="s">
        <v>13</v>
      </c>
      <c r="F284" s="168">
        <f>SUM(F285)</f>
        <v>1824286</v>
      </c>
      <c r="G284" s="168">
        <f t="shared" ref="G284" si="420">SUM(G285)</f>
        <v>518221.83</v>
      </c>
      <c r="H284" s="226">
        <f t="shared" si="314"/>
        <v>2342507.83</v>
      </c>
      <c r="I284" s="168">
        <f t="shared" ref="I284:L284" si="421">SUM(I285)</f>
        <v>497448</v>
      </c>
      <c r="J284" s="168">
        <f t="shared" ref="J284" si="422">SUM(J285)</f>
        <v>0</v>
      </c>
      <c r="K284" s="226">
        <f t="shared" si="317"/>
        <v>497448</v>
      </c>
      <c r="L284" s="168">
        <f t="shared" si="421"/>
        <v>598797</v>
      </c>
      <c r="M284" s="168">
        <f t="shared" ref="M284" si="423">SUM(M285)</f>
        <v>0</v>
      </c>
      <c r="N284" s="226">
        <f t="shared" si="319"/>
        <v>598797</v>
      </c>
    </row>
    <row r="285" spans="1:14" ht="23.25" x14ac:dyDescent="0.25">
      <c r="A285" s="125" t="s">
        <v>159</v>
      </c>
      <c r="B285" s="127" t="s">
        <v>20</v>
      </c>
      <c r="C285" s="127" t="s">
        <v>27</v>
      </c>
      <c r="D285" s="163" t="s">
        <v>193</v>
      </c>
      <c r="E285" s="121" t="s">
        <v>15</v>
      </c>
      <c r="F285" s="168">
        <f>SUM(Лист1!G88)</f>
        <v>1824286</v>
      </c>
      <c r="G285" s="168">
        <f>SUM(Лист1!H88)</f>
        <v>518221.83</v>
      </c>
      <c r="H285" s="226">
        <f t="shared" si="314"/>
        <v>2342507.83</v>
      </c>
      <c r="I285" s="168">
        <f>SUM(Лист1!J88)</f>
        <v>497448</v>
      </c>
      <c r="J285" s="168">
        <f>SUM(Лист1!K88)</f>
        <v>0</v>
      </c>
      <c r="K285" s="226">
        <f t="shared" si="317"/>
        <v>497448</v>
      </c>
      <c r="L285" s="168">
        <f>SUM(Лист1!M88)</f>
        <v>598797</v>
      </c>
      <c r="M285" s="168">
        <f>SUM(Лист1!N88)</f>
        <v>0</v>
      </c>
      <c r="N285" s="226">
        <f t="shared" si="319"/>
        <v>598797</v>
      </c>
    </row>
    <row r="286" spans="1:14" x14ac:dyDescent="0.25">
      <c r="A286" s="125" t="s">
        <v>35</v>
      </c>
      <c r="B286" s="121" t="s">
        <v>20</v>
      </c>
      <c r="C286" s="123" t="s">
        <v>27</v>
      </c>
      <c r="D286" s="163" t="s">
        <v>193</v>
      </c>
      <c r="E286" s="121" t="s">
        <v>36</v>
      </c>
      <c r="F286" s="168">
        <f>SUM(Лист1!G89)</f>
        <v>92500</v>
      </c>
      <c r="G286" s="168">
        <f>SUM(Лист1!H89)</f>
        <v>0</v>
      </c>
      <c r="H286" s="226">
        <f t="shared" si="314"/>
        <v>92500</v>
      </c>
      <c r="I286" s="168">
        <f>SUM(Лист1!J89)</f>
        <v>85000</v>
      </c>
      <c r="J286" s="168">
        <f>SUM(Лист1!K89)</f>
        <v>0</v>
      </c>
      <c r="K286" s="226">
        <f t="shared" si="317"/>
        <v>85000</v>
      </c>
      <c r="L286" s="168">
        <f>SUM(Лист1!M89)</f>
        <v>85000</v>
      </c>
      <c r="M286" s="168">
        <f>SUM(Лист1!N89)</f>
        <v>0</v>
      </c>
      <c r="N286" s="226">
        <f t="shared" si="319"/>
        <v>85000</v>
      </c>
    </row>
    <row r="287" spans="1:14" x14ac:dyDescent="0.25">
      <c r="A287" s="125" t="s">
        <v>141</v>
      </c>
      <c r="B287" s="121" t="s">
        <v>20</v>
      </c>
      <c r="C287" s="123" t="s">
        <v>27</v>
      </c>
      <c r="D287" s="163" t="s">
        <v>193</v>
      </c>
      <c r="E287" s="121" t="s">
        <v>140</v>
      </c>
      <c r="F287" s="168">
        <f>SUM(Лист1!G90)</f>
        <v>92500</v>
      </c>
      <c r="G287" s="168">
        <f>SUM(Лист1!H90)</f>
        <v>0</v>
      </c>
      <c r="H287" s="226">
        <f t="shared" si="314"/>
        <v>92500</v>
      </c>
      <c r="I287" s="168">
        <f>SUM(Лист1!J90)</f>
        <v>85000</v>
      </c>
      <c r="J287" s="168">
        <f>SUM(Лист1!K90)</f>
        <v>0</v>
      </c>
      <c r="K287" s="226">
        <f t="shared" si="317"/>
        <v>85000</v>
      </c>
      <c r="L287" s="168">
        <f>SUM(Лист1!M90)</f>
        <v>85000</v>
      </c>
      <c r="M287" s="168">
        <f>SUM(Лист1!N90)</f>
        <v>0</v>
      </c>
      <c r="N287" s="226">
        <f t="shared" si="319"/>
        <v>85000</v>
      </c>
    </row>
    <row r="288" spans="1:14" x14ac:dyDescent="0.25">
      <c r="A288" s="136" t="s">
        <v>194</v>
      </c>
      <c r="B288" s="146" t="s">
        <v>20</v>
      </c>
      <c r="C288" s="146" t="s">
        <v>27</v>
      </c>
      <c r="D288" s="163" t="s">
        <v>195</v>
      </c>
      <c r="E288" s="146" t="s">
        <v>8</v>
      </c>
      <c r="F288" s="226">
        <f>SUM(F289)</f>
        <v>140000</v>
      </c>
      <c r="G288" s="226">
        <f t="shared" ref="G288" si="424">SUM(G289)</f>
        <v>0</v>
      </c>
      <c r="H288" s="226">
        <f t="shared" si="314"/>
        <v>140000</v>
      </c>
      <c r="I288" s="226">
        <f t="shared" ref="I288:L288" si="425">SUM(I289)</f>
        <v>0</v>
      </c>
      <c r="J288" s="226">
        <f t="shared" ref="J288" si="426">SUM(J289)</f>
        <v>0</v>
      </c>
      <c r="K288" s="226">
        <f t="shared" si="317"/>
        <v>0</v>
      </c>
      <c r="L288" s="226">
        <f t="shared" si="425"/>
        <v>0</v>
      </c>
      <c r="M288" s="226">
        <f t="shared" ref="M288" si="427">SUM(M289)</f>
        <v>0</v>
      </c>
      <c r="N288" s="226">
        <f t="shared" si="319"/>
        <v>0</v>
      </c>
    </row>
    <row r="289" spans="1:14" ht="40.15" customHeight="1" x14ac:dyDescent="0.25">
      <c r="A289" s="125" t="s">
        <v>29</v>
      </c>
      <c r="B289" s="121" t="s">
        <v>20</v>
      </c>
      <c r="C289" s="121" t="s">
        <v>27</v>
      </c>
      <c r="D289" s="163" t="s">
        <v>195</v>
      </c>
      <c r="E289" s="121" t="s">
        <v>30</v>
      </c>
      <c r="F289" s="226">
        <f t="shared" ref="F289:M289" si="428">SUM(F290)</f>
        <v>140000</v>
      </c>
      <c r="G289" s="226">
        <f t="shared" si="428"/>
        <v>0</v>
      </c>
      <c r="H289" s="226">
        <f t="shared" si="314"/>
        <v>140000</v>
      </c>
      <c r="I289" s="226">
        <f t="shared" si="428"/>
        <v>0</v>
      </c>
      <c r="J289" s="226">
        <f t="shared" si="428"/>
        <v>0</v>
      </c>
      <c r="K289" s="226">
        <f t="shared" si="317"/>
        <v>0</v>
      </c>
      <c r="L289" s="226">
        <f t="shared" si="428"/>
        <v>0</v>
      </c>
      <c r="M289" s="226">
        <f t="shared" si="428"/>
        <v>0</v>
      </c>
      <c r="N289" s="226">
        <f t="shared" si="319"/>
        <v>0</v>
      </c>
    </row>
    <row r="290" spans="1:14" x14ac:dyDescent="0.25">
      <c r="A290" s="125" t="s">
        <v>33</v>
      </c>
      <c r="B290" s="121" t="s">
        <v>20</v>
      </c>
      <c r="C290" s="121" t="s">
        <v>27</v>
      </c>
      <c r="D290" s="163" t="s">
        <v>195</v>
      </c>
      <c r="E290" s="121" t="s">
        <v>34</v>
      </c>
      <c r="F290" s="226">
        <f>SUM(Лист1!G93)</f>
        <v>140000</v>
      </c>
      <c r="G290" s="226">
        <f>SUM(Лист1!H93)</f>
        <v>0</v>
      </c>
      <c r="H290" s="226">
        <f t="shared" si="314"/>
        <v>140000</v>
      </c>
      <c r="I290" s="226">
        <f>SUM(Лист1!J93)</f>
        <v>0</v>
      </c>
      <c r="J290" s="226">
        <f>SUM(Лист1!K93)</f>
        <v>0</v>
      </c>
      <c r="K290" s="226">
        <f t="shared" si="317"/>
        <v>0</v>
      </c>
      <c r="L290" s="226">
        <f>SUM(Лист1!M93)</f>
        <v>0</v>
      </c>
      <c r="M290" s="226">
        <f>SUM(Лист1!N93)</f>
        <v>0</v>
      </c>
      <c r="N290" s="226">
        <f t="shared" si="319"/>
        <v>0</v>
      </c>
    </row>
    <row r="291" spans="1:14" ht="18" x14ac:dyDescent="0.25">
      <c r="A291" s="147" t="s">
        <v>173</v>
      </c>
      <c r="B291" s="181" t="s">
        <v>59</v>
      </c>
      <c r="C291" s="182" t="s">
        <v>7</v>
      </c>
      <c r="D291" s="182" t="s">
        <v>117</v>
      </c>
      <c r="E291" s="182" t="s">
        <v>8</v>
      </c>
      <c r="F291" s="217">
        <f>SUM(F292+F324+F317)</f>
        <v>59070635</v>
      </c>
      <c r="G291" s="217">
        <f t="shared" ref="G291" si="429">SUM(G292+G324+G317)</f>
        <v>278560</v>
      </c>
      <c r="H291" s="225">
        <f t="shared" si="314"/>
        <v>59349195</v>
      </c>
      <c r="I291" s="217">
        <f>SUM(I292+I324+I317)</f>
        <v>53443464</v>
      </c>
      <c r="J291" s="217">
        <f t="shared" ref="J291" si="430">SUM(J292+J324+J317)</f>
        <v>0</v>
      </c>
      <c r="K291" s="225">
        <f t="shared" si="317"/>
        <v>53443464</v>
      </c>
      <c r="L291" s="217">
        <f>SUM(L292+L324+L317)</f>
        <v>53210874</v>
      </c>
      <c r="M291" s="217">
        <f t="shared" ref="M291" si="431">SUM(M292+M324+M317)</f>
        <v>0</v>
      </c>
      <c r="N291" s="225">
        <f t="shared" si="319"/>
        <v>53210874</v>
      </c>
    </row>
    <row r="292" spans="1:14" x14ac:dyDescent="0.25">
      <c r="A292" s="124" t="s">
        <v>60</v>
      </c>
      <c r="B292" s="148" t="s">
        <v>59</v>
      </c>
      <c r="C292" s="148" t="s">
        <v>22</v>
      </c>
      <c r="D292" s="151" t="s">
        <v>117</v>
      </c>
      <c r="E292" s="152" t="s">
        <v>8</v>
      </c>
      <c r="F292" s="217">
        <f>SUM(F293+F296+F305+F302+F299+F308+F311+F314)</f>
        <v>43496626</v>
      </c>
      <c r="G292" s="217">
        <f>SUM(G293+G296+G305+G302+G299+G308+G311+G314)</f>
        <v>216266</v>
      </c>
      <c r="H292" s="225">
        <f t="shared" si="314"/>
        <v>43712892</v>
      </c>
      <c r="I292" s="217">
        <f t="shared" ref="I292:L292" si="432">SUM(I293+I296+I305+I302+I299+I308)</f>
        <v>38349270</v>
      </c>
      <c r="J292" s="217">
        <f t="shared" ref="J292" si="433">SUM(J293+J296+J305+J302+J299+J308)</f>
        <v>0</v>
      </c>
      <c r="K292" s="225">
        <f t="shared" si="317"/>
        <v>38349270</v>
      </c>
      <c r="L292" s="217">
        <f t="shared" si="432"/>
        <v>37954972</v>
      </c>
      <c r="M292" s="217">
        <f t="shared" ref="M292" si="434">SUM(M293+M296+M305+M302+M299+M308)</f>
        <v>0</v>
      </c>
      <c r="N292" s="225">
        <f t="shared" si="319"/>
        <v>37954972</v>
      </c>
    </row>
    <row r="293" spans="1:14" x14ac:dyDescent="0.25">
      <c r="A293" s="195" t="s">
        <v>67</v>
      </c>
      <c r="B293" s="121" t="s">
        <v>59</v>
      </c>
      <c r="C293" s="123" t="s">
        <v>22</v>
      </c>
      <c r="D293" s="163" t="s">
        <v>202</v>
      </c>
      <c r="E293" s="123" t="s">
        <v>8</v>
      </c>
      <c r="F293" s="168">
        <f>SUM(F294)</f>
        <v>13233517</v>
      </c>
      <c r="G293" s="168">
        <f t="shared" ref="G293" si="435">SUM(G294)</f>
        <v>105436</v>
      </c>
      <c r="H293" s="226">
        <f t="shared" si="314"/>
        <v>13338953</v>
      </c>
      <c r="I293" s="168">
        <f t="shared" ref="I293:L293" si="436">SUM(I294)</f>
        <v>17456321</v>
      </c>
      <c r="J293" s="168">
        <f t="shared" ref="J293" si="437">SUM(J294)</f>
        <v>0</v>
      </c>
      <c r="K293" s="226">
        <f t="shared" si="317"/>
        <v>17456321</v>
      </c>
      <c r="L293" s="168">
        <f t="shared" si="436"/>
        <v>17558041</v>
      </c>
      <c r="M293" s="168">
        <f t="shared" ref="M293" si="438">SUM(M294)</f>
        <v>0</v>
      </c>
      <c r="N293" s="226">
        <f t="shared" si="319"/>
        <v>17558041</v>
      </c>
    </row>
    <row r="294" spans="1:14" ht="23.25" x14ac:dyDescent="0.25">
      <c r="A294" s="125" t="s">
        <v>16</v>
      </c>
      <c r="B294" s="121" t="s">
        <v>59</v>
      </c>
      <c r="C294" s="123" t="s">
        <v>22</v>
      </c>
      <c r="D294" s="163" t="s">
        <v>202</v>
      </c>
      <c r="E294" s="121" t="s">
        <v>17</v>
      </c>
      <c r="F294" s="168">
        <f>SUM(F295:F295)</f>
        <v>13233517</v>
      </c>
      <c r="G294" s="168">
        <f t="shared" ref="G294" si="439">SUM(G295:G295)</f>
        <v>105436</v>
      </c>
      <c r="H294" s="226">
        <f t="shared" si="314"/>
        <v>13338953</v>
      </c>
      <c r="I294" s="168">
        <f t="shared" ref="I294:L294" si="440">SUM(I295:I295)</f>
        <v>17456321</v>
      </c>
      <c r="J294" s="168">
        <f t="shared" ref="J294" si="441">SUM(J295:J295)</f>
        <v>0</v>
      </c>
      <c r="K294" s="226">
        <f t="shared" si="317"/>
        <v>17456321</v>
      </c>
      <c r="L294" s="168">
        <f t="shared" si="440"/>
        <v>17558041</v>
      </c>
      <c r="M294" s="168">
        <f t="shared" ref="M294" si="442">SUM(M295:M295)</f>
        <v>0</v>
      </c>
      <c r="N294" s="226">
        <f t="shared" si="319"/>
        <v>17558041</v>
      </c>
    </row>
    <row r="295" spans="1:14" x14ac:dyDescent="0.25">
      <c r="A295" s="126" t="s">
        <v>150</v>
      </c>
      <c r="B295" s="121" t="s">
        <v>59</v>
      </c>
      <c r="C295" s="123" t="s">
        <v>22</v>
      </c>
      <c r="D295" s="163" t="s">
        <v>202</v>
      </c>
      <c r="E295" s="121" t="s">
        <v>149</v>
      </c>
      <c r="F295" s="168">
        <f>SUM(Лист1!G140)</f>
        <v>13233517</v>
      </c>
      <c r="G295" s="168">
        <f>SUM(Лист1!H140)</f>
        <v>105436</v>
      </c>
      <c r="H295" s="226">
        <f t="shared" si="314"/>
        <v>13338953</v>
      </c>
      <c r="I295" s="168">
        <f>SUM(Лист1!J140)</f>
        <v>17456321</v>
      </c>
      <c r="J295" s="168">
        <f>SUM(Лист1!K140)</f>
        <v>0</v>
      </c>
      <c r="K295" s="226">
        <f t="shared" si="317"/>
        <v>17456321</v>
      </c>
      <c r="L295" s="168">
        <f>SUM(Лист1!M140)</f>
        <v>17558041</v>
      </c>
      <c r="M295" s="168">
        <f>SUM(Лист1!N140)</f>
        <v>0</v>
      </c>
      <c r="N295" s="226">
        <f t="shared" si="319"/>
        <v>17558041</v>
      </c>
    </row>
    <row r="296" spans="1:14" x14ac:dyDescent="0.25">
      <c r="A296" s="131" t="s">
        <v>205</v>
      </c>
      <c r="B296" s="121" t="s">
        <v>59</v>
      </c>
      <c r="C296" s="123" t="s">
        <v>22</v>
      </c>
      <c r="D296" s="163" t="s">
        <v>206</v>
      </c>
      <c r="E296" s="123" t="s">
        <v>8</v>
      </c>
      <c r="F296" s="168">
        <f>SUM(F297)</f>
        <v>15002899</v>
      </c>
      <c r="G296" s="168">
        <f t="shared" ref="G296" si="443">SUM(G297)</f>
        <v>110830</v>
      </c>
      <c r="H296" s="226">
        <f t="shared" si="314"/>
        <v>15113729</v>
      </c>
      <c r="I296" s="168">
        <f t="shared" ref="I296:L296" si="444">SUM(I297)</f>
        <v>19794477</v>
      </c>
      <c r="J296" s="168">
        <f t="shared" ref="J296" si="445">SUM(J297)</f>
        <v>0</v>
      </c>
      <c r="K296" s="226">
        <f t="shared" si="317"/>
        <v>19794477</v>
      </c>
      <c r="L296" s="168">
        <f t="shared" si="444"/>
        <v>20091331</v>
      </c>
      <c r="M296" s="168">
        <f t="shared" ref="M296" si="446">SUM(M297)</f>
        <v>0</v>
      </c>
      <c r="N296" s="226">
        <f t="shared" si="319"/>
        <v>20091331</v>
      </c>
    </row>
    <row r="297" spans="1:14" ht="24.75" x14ac:dyDescent="0.25">
      <c r="A297" s="196" t="s">
        <v>16</v>
      </c>
      <c r="B297" s="121" t="s">
        <v>59</v>
      </c>
      <c r="C297" s="123" t="s">
        <v>22</v>
      </c>
      <c r="D297" s="163" t="s">
        <v>206</v>
      </c>
      <c r="E297" s="121" t="s">
        <v>17</v>
      </c>
      <c r="F297" s="168">
        <f>SUM(F298:F298)</f>
        <v>15002899</v>
      </c>
      <c r="G297" s="168">
        <f t="shared" ref="G297" si="447">SUM(G298:G298)</f>
        <v>110830</v>
      </c>
      <c r="H297" s="226">
        <f t="shared" si="314"/>
        <v>15113729</v>
      </c>
      <c r="I297" s="168">
        <f t="shared" ref="I297:L297" si="448">SUM(I298:I298)</f>
        <v>19794477</v>
      </c>
      <c r="J297" s="168">
        <f t="shared" ref="J297" si="449">SUM(J298:J298)</f>
        <v>0</v>
      </c>
      <c r="K297" s="226">
        <f t="shared" si="317"/>
        <v>19794477</v>
      </c>
      <c r="L297" s="168">
        <f t="shared" si="448"/>
        <v>20091331</v>
      </c>
      <c r="M297" s="168">
        <f t="shared" ref="M297" si="450">SUM(M298:M298)</f>
        <v>0</v>
      </c>
      <c r="N297" s="226">
        <f t="shared" si="319"/>
        <v>20091331</v>
      </c>
    </row>
    <row r="298" spans="1:14" x14ac:dyDescent="0.25">
      <c r="A298" s="126" t="s">
        <v>150</v>
      </c>
      <c r="B298" s="121" t="s">
        <v>59</v>
      </c>
      <c r="C298" s="123" t="s">
        <v>22</v>
      </c>
      <c r="D298" s="163" t="s">
        <v>206</v>
      </c>
      <c r="E298" s="121" t="s">
        <v>149</v>
      </c>
      <c r="F298" s="168">
        <f>SUM(Лист1!G146)</f>
        <v>15002899</v>
      </c>
      <c r="G298" s="168">
        <f>SUM(Лист1!H146)</f>
        <v>110830</v>
      </c>
      <c r="H298" s="226">
        <f t="shared" ref="H298:H367" si="451">SUM(F298+G298)</f>
        <v>15113729</v>
      </c>
      <c r="I298" s="168">
        <f>SUM(Лист1!J146)</f>
        <v>19794477</v>
      </c>
      <c r="J298" s="168">
        <f>SUM(Лист1!K146)</f>
        <v>0</v>
      </c>
      <c r="K298" s="226">
        <f t="shared" ref="K298:K367" si="452">SUM(I298+J298)</f>
        <v>19794477</v>
      </c>
      <c r="L298" s="168">
        <f>SUM(Лист1!M146)</f>
        <v>20091331</v>
      </c>
      <c r="M298" s="168">
        <f>SUM(Лист1!N146)</f>
        <v>0</v>
      </c>
      <c r="N298" s="226">
        <f t="shared" ref="N298:N367" si="453">SUM(L298+M298)</f>
        <v>20091331</v>
      </c>
    </row>
    <row r="299" spans="1:14" ht="64.5" x14ac:dyDescent="0.25">
      <c r="A299" s="264" t="s">
        <v>208</v>
      </c>
      <c r="B299" s="279" t="s">
        <v>59</v>
      </c>
      <c r="C299" s="280" t="s">
        <v>22</v>
      </c>
      <c r="D299" s="278" t="s">
        <v>209</v>
      </c>
      <c r="E299" s="280" t="s">
        <v>8</v>
      </c>
      <c r="F299" s="226">
        <f>SUM(F301)</f>
        <v>6882020</v>
      </c>
      <c r="G299" s="226">
        <f t="shared" ref="G299" si="454">SUM(G301)</f>
        <v>0</v>
      </c>
      <c r="H299" s="226">
        <f t="shared" si="451"/>
        <v>6882020</v>
      </c>
      <c r="I299" s="226">
        <f t="shared" ref="I299:L299" si="455">SUM(I301)</f>
        <v>0</v>
      </c>
      <c r="J299" s="226">
        <f t="shared" ref="J299" si="456">SUM(J301)</f>
        <v>0</v>
      </c>
      <c r="K299" s="226">
        <f t="shared" si="452"/>
        <v>0</v>
      </c>
      <c r="L299" s="226">
        <f t="shared" si="455"/>
        <v>0</v>
      </c>
      <c r="M299" s="226">
        <f t="shared" ref="M299" si="457">SUM(M301)</f>
        <v>0</v>
      </c>
      <c r="N299" s="226">
        <f t="shared" si="453"/>
        <v>0</v>
      </c>
    </row>
    <row r="300" spans="1:14" ht="23.25" x14ac:dyDescent="0.25">
      <c r="A300" s="160" t="s">
        <v>16</v>
      </c>
      <c r="B300" s="175" t="s">
        <v>59</v>
      </c>
      <c r="C300" s="277" t="s">
        <v>22</v>
      </c>
      <c r="D300" s="278" t="s">
        <v>209</v>
      </c>
      <c r="E300" s="175" t="s">
        <v>17</v>
      </c>
      <c r="F300" s="226">
        <f>SUM(F301)</f>
        <v>6882020</v>
      </c>
      <c r="G300" s="226">
        <f t="shared" ref="G300" si="458">SUM(G301)</f>
        <v>0</v>
      </c>
      <c r="H300" s="226">
        <f t="shared" si="451"/>
        <v>6882020</v>
      </c>
      <c r="I300" s="226">
        <f t="shared" ref="I300:L300" si="459">SUM(I301)</f>
        <v>0</v>
      </c>
      <c r="J300" s="226">
        <f t="shared" ref="J300" si="460">SUM(J301)</f>
        <v>0</v>
      </c>
      <c r="K300" s="226">
        <f t="shared" si="452"/>
        <v>0</v>
      </c>
      <c r="L300" s="226">
        <f t="shared" si="459"/>
        <v>0</v>
      </c>
      <c r="M300" s="226">
        <f t="shared" ref="M300" si="461">SUM(M301)</f>
        <v>0</v>
      </c>
      <c r="N300" s="226">
        <f t="shared" si="453"/>
        <v>0</v>
      </c>
    </row>
    <row r="301" spans="1:14" x14ac:dyDescent="0.25">
      <c r="A301" s="276" t="s">
        <v>150</v>
      </c>
      <c r="B301" s="175" t="s">
        <v>59</v>
      </c>
      <c r="C301" s="277" t="s">
        <v>22</v>
      </c>
      <c r="D301" s="278" t="s">
        <v>209</v>
      </c>
      <c r="E301" s="175" t="s">
        <v>149</v>
      </c>
      <c r="F301" s="226">
        <f>SUM(Лист1!G152)</f>
        <v>6882020</v>
      </c>
      <c r="G301" s="226">
        <f>SUM(Лист1!H152)</f>
        <v>0</v>
      </c>
      <c r="H301" s="226">
        <f t="shared" si="451"/>
        <v>6882020</v>
      </c>
      <c r="I301" s="226">
        <f>SUM(Лист1!J152)</f>
        <v>0</v>
      </c>
      <c r="J301" s="226">
        <f>SUM(Лист1!K152)</f>
        <v>0</v>
      </c>
      <c r="K301" s="226">
        <f t="shared" si="452"/>
        <v>0</v>
      </c>
      <c r="L301" s="226">
        <f>SUM(Лист1!M152)</f>
        <v>0</v>
      </c>
      <c r="M301" s="226">
        <f>SUM(Лист1!N152)</f>
        <v>0</v>
      </c>
      <c r="N301" s="226">
        <f t="shared" si="453"/>
        <v>0</v>
      </c>
    </row>
    <row r="302" spans="1:14" ht="77.25" x14ac:dyDescent="0.25">
      <c r="A302" s="131" t="s">
        <v>203</v>
      </c>
      <c r="B302" s="146" t="s">
        <v>59</v>
      </c>
      <c r="C302" s="165" t="s">
        <v>22</v>
      </c>
      <c r="D302" s="163" t="s">
        <v>204</v>
      </c>
      <c r="E302" s="165" t="s">
        <v>8</v>
      </c>
      <c r="F302" s="226">
        <f>SUM(F304)</f>
        <v>4780000</v>
      </c>
      <c r="G302" s="226">
        <f t="shared" ref="G302" si="462">SUM(G304)</f>
        <v>0</v>
      </c>
      <c r="H302" s="226">
        <f t="shared" si="451"/>
        <v>4780000</v>
      </c>
      <c r="I302" s="226">
        <f t="shared" ref="I302:L302" si="463">SUM(I304)</f>
        <v>0</v>
      </c>
      <c r="J302" s="226">
        <f t="shared" ref="J302" si="464">SUM(J304)</f>
        <v>0</v>
      </c>
      <c r="K302" s="226">
        <f t="shared" si="452"/>
        <v>0</v>
      </c>
      <c r="L302" s="226">
        <f t="shared" si="463"/>
        <v>0</v>
      </c>
      <c r="M302" s="226">
        <f t="shared" ref="M302" si="465">SUM(M304)</f>
        <v>0</v>
      </c>
      <c r="N302" s="226">
        <f t="shared" si="453"/>
        <v>0</v>
      </c>
    </row>
    <row r="303" spans="1:14" ht="23.25" x14ac:dyDescent="0.25">
      <c r="A303" s="125" t="s">
        <v>16</v>
      </c>
      <c r="B303" s="121" t="s">
        <v>59</v>
      </c>
      <c r="C303" s="123" t="s">
        <v>22</v>
      </c>
      <c r="D303" s="163" t="s">
        <v>204</v>
      </c>
      <c r="E303" s="121" t="s">
        <v>17</v>
      </c>
      <c r="F303" s="226">
        <f>SUM(F304)</f>
        <v>4780000</v>
      </c>
      <c r="G303" s="226">
        <f t="shared" ref="G303" si="466">SUM(G304)</f>
        <v>0</v>
      </c>
      <c r="H303" s="226">
        <f t="shared" si="451"/>
        <v>4780000</v>
      </c>
      <c r="I303" s="226">
        <f t="shared" ref="I303:L303" si="467">SUM(I304)</f>
        <v>0</v>
      </c>
      <c r="J303" s="226">
        <f t="shared" ref="J303" si="468">SUM(J304)</f>
        <v>0</v>
      </c>
      <c r="K303" s="226">
        <f t="shared" si="452"/>
        <v>0</v>
      </c>
      <c r="L303" s="226">
        <f t="shared" si="467"/>
        <v>0</v>
      </c>
      <c r="M303" s="226">
        <f t="shared" ref="M303" si="469">SUM(M304)</f>
        <v>0</v>
      </c>
      <c r="N303" s="226">
        <f t="shared" si="453"/>
        <v>0</v>
      </c>
    </row>
    <row r="304" spans="1:14" x14ac:dyDescent="0.25">
      <c r="A304" s="126" t="s">
        <v>150</v>
      </c>
      <c r="B304" s="121" t="s">
        <v>59</v>
      </c>
      <c r="C304" s="123" t="s">
        <v>22</v>
      </c>
      <c r="D304" s="163" t="s">
        <v>204</v>
      </c>
      <c r="E304" s="121" t="s">
        <v>149</v>
      </c>
      <c r="F304" s="226">
        <f>SUM(Лист1!G143)</f>
        <v>4780000</v>
      </c>
      <c r="G304" s="226">
        <f>SUM(Лист1!H143)</f>
        <v>0</v>
      </c>
      <c r="H304" s="226">
        <f t="shared" si="451"/>
        <v>4780000</v>
      </c>
      <c r="I304" s="226">
        <f>SUM(Лист1!J143)</f>
        <v>0</v>
      </c>
      <c r="J304" s="226">
        <f>SUM(Лист1!K143)</f>
        <v>0</v>
      </c>
      <c r="K304" s="226">
        <f t="shared" si="452"/>
        <v>0</v>
      </c>
      <c r="L304" s="226">
        <f>SUM(Лист1!M143)</f>
        <v>0</v>
      </c>
      <c r="M304" s="226">
        <f>SUM(Лист1!N143)</f>
        <v>0</v>
      </c>
      <c r="N304" s="226">
        <f t="shared" si="453"/>
        <v>0</v>
      </c>
    </row>
    <row r="305" spans="1:14" ht="60.75" x14ac:dyDescent="0.25">
      <c r="A305" s="304" t="s">
        <v>373</v>
      </c>
      <c r="B305" s="146" t="s">
        <v>59</v>
      </c>
      <c r="C305" s="165" t="s">
        <v>22</v>
      </c>
      <c r="D305" s="163" t="s">
        <v>120</v>
      </c>
      <c r="E305" s="165" t="s">
        <v>8</v>
      </c>
      <c r="F305" s="226">
        <f>SUM(F306)</f>
        <v>111600</v>
      </c>
      <c r="G305" s="226">
        <f t="shared" ref="G305" si="470">SUM(G306)</f>
        <v>0</v>
      </c>
      <c r="H305" s="226">
        <f t="shared" si="451"/>
        <v>111600</v>
      </c>
      <c r="I305" s="226">
        <f t="shared" ref="I305:L305" si="471">SUM(I306)</f>
        <v>111600</v>
      </c>
      <c r="J305" s="226">
        <f t="shared" ref="J305" si="472">SUM(J306)</f>
        <v>0</v>
      </c>
      <c r="K305" s="226">
        <f t="shared" si="452"/>
        <v>111600</v>
      </c>
      <c r="L305" s="226">
        <f t="shared" si="471"/>
        <v>111600</v>
      </c>
      <c r="M305" s="226">
        <f t="shared" ref="M305" si="473">SUM(M306)</f>
        <v>0</v>
      </c>
      <c r="N305" s="226">
        <f t="shared" si="453"/>
        <v>111600</v>
      </c>
    </row>
    <row r="306" spans="1:14" ht="23.25" x14ac:dyDescent="0.25">
      <c r="A306" s="125" t="s">
        <v>16</v>
      </c>
      <c r="B306" s="121" t="s">
        <v>59</v>
      </c>
      <c r="C306" s="123" t="s">
        <v>22</v>
      </c>
      <c r="D306" s="163" t="s">
        <v>120</v>
      </c>
      <c r="E306" s="121" t="s">
        <v>17</v>
      </c>
      <c r="F306" s="226">
        <f>SUM(F307:F307)</f>
        <v>111600</v>
      </c>
      <c r="G306" s="226">
        <f t="shared" ref="G306" si="474">SUM(G307:G307)</f>
        <v>0</v>
      </c>
      <c r="H306" s="226">
        <f t="shared" si="451"/>
        <v>111600</v>
      </c>
      <c r="I306" s="226">
        <f t="shared" ref="I306:L306" si="475">SUM(I307:I307)</f>
        <v>111600</v>
      </c>
      <c r="J306" s="226">
        <f t="shared" ref="J306" si="476">SUM(J307:J307)</f>
        <v>0</v>
      </c>
      <c r="K306" s="226">
        <f t="shared" si="452"/>
        <v>111600</v>
      </c>
      <c r="L306" s="226">
        <f t="shared" si="475"/>
        <v>111600</v>
      </c>
      <c r="M306" s="226">
        <f t="shared" ref="M306" si="477">SUM(M307:M307)</f>
        <v>0</v>
      </c>
      <c r="N306" s="226">
        <f t="shared" si="453"/>
        <v>111600</v>
      </c>
    </row>
    <row r="307" spans="1:14" x14ac:dyDescent="0.25">
      <c r="A307" s="126" t="s">
        <v>150</v>
      </c>
      <c r="B307" s="121" t="s">
        <v>59</v>
      </c>
      <c r="C307" s="123" t="s">
        <v>22</v>
      </c>
      <c r="D307" s="163" t="s">
        <v>120</v>
      </c>
      <c r="E307" s="121" t="s">
        <v>149</v>
      </c>
      <c r="F307" s="207">
        <f>SUM(Лист1!G149)</f>
        <v>111600</v>
      </c>
      <c r="G307" s="207">
        <f>SUM(Лист1!H149)</f>
        <v>0</v>
      </c>
      <c r="H307" s="226">
        <f t="shared" si="451"/>
        <v>111600</v>
      </c>
      <c r="I307" s="207">
        <f>SUM(Лист1!J149)</f>
        <v>111600</v>
      </c>
      <c r="J307" s="207">
        <f>SUM(Лист1!K149)</f>
        <v>0</v>
      </c>
      <c r="K307" s="226">
        <f t="shared" si="452"/>
        <v>111600</v>
      </c>
      <c r="L307" s="207">
        <f>SUM(Лист1!M149)</f>
        <v>111600</v>
      </c>
      <c r="M307" s="207">
        <f>SUM(Лист1!N149)</f>
        <v>0</v>
      </c>
      <c r="N307" s="226">
        <f t="shared" si="453"/>
        <v>111600</v>
      </c>
    </row>
    <row r="308" spans="1:14" ht="51.75" x14ac:dyDescent="0.25">
      <c r="A308" s="264" t="s">
        <v>287</v>
      </c>
      <c r="B308" s="279" t="s">
        <v>59</v>
      </c>
      <c r="C308" s="280" t="s">
        <v>22</v>
      </c>
      <c r="D308" s="278" t="s">
        <v>286</v>
      </c>
      <c r="E308" s="280" t="s">
        <v>8</v>
      </c>
      <c r="F308" s="207">
        <f t="shared" ref="F308:M315" si="478">SUM(F309)</f>
        <v>1998954</v>
      </c>
      <c r="G308" s="207">
        <f t="shared" si="478"/>
        <v>0</v>
      </c>
      <c r="H308" s="226">
        <f t="shared" si="451"/>
        <v>1998954</v>
      </c>
      <c r="I308" s="207">
        <f t="shared" si="478"/>
        <v>986872</v>
      </c>
      <c r="J308" s="207">
        <f t="shared" si="478"/>
        <v>0</v>
      </c>
      <c r="K308" s="226">
        <f t="shared" si="452"/>
        <v>986872</v>
      </c>
      <c r="L308" s="207">
        <f t="shared" si="478"/>
        <v>194000</v>
      </c>
      <c r="M308" s="207">
        <f t="shared" si="478"/>
        <v>0</v>
      </c>
      <c r="N308" s="226">
        <f t="shared" si="453"/>
        <v>194000</v>
      </c>
    </row>
    <row r="309" spans="1:14" ht="23.25" x14ac:dyDescent="0.25">
      <c r="A309" s="160" t="s">
        <v>16</v>
      </c>
      <c r="B309" s="175" t="s">
        <v>59</v>
      </c>
      <c r="C309" s="277" t="s">
        <v>22</v>
      </c>
      <c r="D309" s="278" t="s">
        <v>286</v>
      </c>
      <c r="E309" s="175" t="s">
        <v>17</v>
      </c>
      <c r="F309" s="207">
        <f t="shared" si="478"/>
        <v>1998954</v>
      </c>
      <c r="G309" s="207">
        <f t="shared" si="478"/>
        <v>0</v>
      </c>
      <c r="H309" s="226">
        <f t="shared" si="451"/>
        <v>1998954</v>
      </c>
      <c r="I309" s="207">
        <f t="shared" si="478"/>
        <v>986872</v>
      </c>
      <c r="J309" s="207">
        <f t="shared" si="478"/>
        <v>0</v>
      </c>
      <c r="K309" s="226">
        <f t="shared" si="452"/>
        <v>986872</v>
      </c>
      <c r="L309" s="207">
        <f t="shared" si="478"/>
        <v>194000</v>
      </c>
      <c r="M309" s="207">
        <f t="shared" si="478"/>
        <v>0</v>
      </c>
      <c r="N309" s="226">
        <f t="shared" si="453"/>
        <v>194000</v>
      </c>
    </row>
    <row r="310" spans="1:14" x14ac:dyDescent="0.25">
      <c r="A310" s="276" t="s">
        <v>150</v>
      </c>
      <c r="B310" s="175" t="s">
        <v>59</v>
      </c>
      <c r="C310" s="277" t="s">
        <v>22</v>
      </c>
      <c r="D310" s="278" t="s">
        <v>286</v>
      </c>
      <c r="E310" s="175" t="s">
        <v>149</v>
      </c>
      <c r="F310" s="207">
        <f>SUM(Лист1!G155)</f>
        <v>1998954</v>
      </c>
      <c r="G310" s="207">
        <f>SUM(Лист1!H155)</f>
        <v>0</v>
      </c>
      <c r="H310" s="226">
        <f t="shared" si="451"/>
        <v>1998954</v>
      </c>
      <c r="I310" s="207">
        <f>SUM(Лист1!J155)</f>
        <v>986872</v>
      </c>
      <c r="J310" s="207">
        <f>SUM(Лист1!K155)</f>
        <v>0</v>
      </c>
      <c r="K310" s="226">
        <f t="shared" si="452"/>
        <v>986872</v>
      </c>
      <c r="L310" s="207">
        <f>SUM(Лист1!M155)</f>
        <v>194000</v>
      </c>
      <c r="M310" s="207">
        <f>SUM(Лист1!N155)</f>
        <v>0</v>
      </c>
      <c r="N310" s="226">
        <f t="shared" si="453"/>
        <v>194000</v>
      </c>
    </row>
    <row r="311" spans="1:14" x14ac:dyDescent="0.25">
      <c r="A311" s="264" t="s">
        <v>403</v>
      </c>
      <c r="B311" s="279" t="s">
        <v>59</v>
      </c>
      <c r="C311" s="280" t="s">
        <v>22</v>
      </c>
      <c r="D311" s="278" t="s">
        <v>401</v>
      </c>
      <c r="E311" s="280" t="s">
        <v>8</v>
      </c>
      <c r="F311" s="207">
        <f t="shared" si="478"/>
        <v>423806</v>
      </c>
      <c r="G311" s="207">
        <f t="shared" si="478"/>
        <v>0</v>
      </c>
      <c r="H311" s="226">
        <f t="shared" ref="H311:H316" si="479">SUM(F311+G311)</f>
        <v>423806</v>
      </c>
      <c r="I311" s="207">
        <f t="shared" si="478"/>
        <v>0</v>
      </c>
      <c r="J311" s="207">
        <f t="shared" si="478"/>
        <v>0</v>
      </c>
      <c r="K311" s="226">
        <f t="shared" ref="K311:K316" si="480">SUM(I311+J311)</f>
        <v>0</v>
      </c>
      <c r="L311" s="207">
        <f t="shared" si="478"/>
        <v>0</v>
      </c>
      <c r="M311" s="207">
        <f t="shared" si="478"/>
        <v>0</v>
      </c>
      <c r="N311" s="226">
        <f t="shared" ref="N311:N316" si="481">SUM(L311+M311)</f>
        <v>0</v>
      </c>
    </row>
    <row r="312" spans="1:14" ht="23.25" x14ac:dyDescent="0.25">
      <c r="A312" s="160" t="s">
        <v>16</v>
      </c>
      <c r="B312" s="175" t="s">
        <v>59</v>
      </c>
      <c r="C312" s="277" t="s">
        <v>22</v>
      </c>
      <c r="D312" s="278" t="s">
        <v>401</v>
      </c>
      <c r="E312" s="175" t="s">
        <v>17</v>
      </c>
      <c r="F312" s="207">
        <f t="shared" si="478"/>
        <v>423806</v>
      </c>
      <c r="G312" s="207">
        <f t="shared" si="478"/>
        <v>0</v>
      </c>
      <c r="H312" s="226">
        <f t="shared" si="479"/>
        <v>423806</v>
      </c>
      <c r="I312" s="207">
        <f t="shared" si="478"/>
        <v>0</v>
      </c>
      <c r="J312" s="207">
        <f t="shared" si="478"/>
        <v>0</v>
      </c>
      <c r="K312" s="226">
        <f t="shared" si="480"/>
        <v>0</v>
      </c>
      <c r="L312" s="207">
        <f t="shared" si="478"/>
        <v>0</v>
      </c>
      <c r="M312" s="207">
        <f t="shared" si="478"/>
        <v>0</v>
      </c>
      <c r="N312" s="226">
        <f t="shared" si="481"/>
        <v>0</v>
      </c>
    </row>
    <row r="313" spans="1:14" x14ac:dyDescent="0.25">
      <c r="A313" s="276" t="s">
        <v>150</v>
      </c>
      <c r="B313" s="175" t="s">
        <v>59</v>
      </c>
      <c r="C313" s="277" t="s">
        <v>22</v>
      </c>
      <c r="D313" s="278" t="s">
        <v>401</v>
      </c>
      <c r="E313" s="175" t="s">
        <v>149</v>
      </c>
      <c r="F313" s="207">
        <f>SUM(Лист1!G158)</f>
        <v>423806</v>
      </c>
      <c r="G313" s="207">
        <f>SUM(Лист1!H158)</f>
        <v>0</v>
      </c>
      <c r="H313" s="226">
        <f t="shared" si="479"/>
        <v>423806</v>
      </c>
      <c r="I313" s="207">
        <f>SUM(Лист1!J158)</f>
        <v>0</v>
      </c>
      <c r="J313" s="207">
        <f>SUM(Лист1!K158)</f>
        <v>0</v>
      </c>
      <c r="K313" s="226">
        <f t="shared" si="480"/>
        <v>0</v>
      </c>
      <c r="L313" s="207">
        <f>SUM(Лист1!M158)</f>
        <v>0</v>
      </c>
      <c r="M313" s="207">
        <f>SUM(Лист1!N158)</f>
        <v>0</v>
      </c>
      <c r="N313" s="226">
        <f t="shared" si="481"/>
        <v>0</v>
      </c>
    </row>
    <row r="314" spans="1:14" ht="51.75" x14ac:dyDescent="0.25">
      <c r="A314" s="264" t="s">
        <v>402</v>
      </c>
      <c r="B314" s="279" t="s">
        <v>59</v>
      </c>
      <c r="C314" s="280" t="s">
        <v>22</v>
      </c>
      <c r="D314" s="278" t="s">
        <v>400</v>
      </c>
      <c r="E314" s="280" t="s">
        <v>8</v>
      </c>
      <c r="F314" s="207">
        <f t="shared" si="478"/>
        <v>1063830</v>
      </c>
      <c r="G314" s="207">
        <f t="shared" si="478"/>
        <v>0</v>
      </c>
      <c r="H314" s="226">
        <f t="shared" si="479"/>
        <v>1063830</v>
      </c>
      <c r="I314" s="207">
        <f t="shared" si="478"/>
        <v>0</v>
      </c>
      <c r="J314" s="207">
        <f t="shared" si="478"/>
        <v>0</v>
      </c>
      <c r="K314" s="226">
        <f t="shared" si="480"/>
        <v>0</v>
      </c>
      <c r="L314" s="207">
        <f t="shared" si="478"/>
        <v>0</v>
      </c>
      <c r="M314" s="207">
        <f t="shared" si="478"/>
        <v>0</v>
      </c>
      <c r="N314" s="226">
        <f t="shared" si="481"/>
        <v>0</v>
      </c>
    </row>
    <row r="315" spans="1:14" ht="23.25" x14ac:dyDescent="0.25">
      <c r="A315" s="160" t="s">
        <v>16</v>
      </c>
      <c r="B315" s="175" t="s">
        <v>59</v>
      </c>
      <c r="C315" s="277" t="s">
        <v>22</v>
      </c>
      <c r="D315" s="278" t="s">
        <v>400</v>
      </c>
      <c r="E315" s="175" t="s">
        <v>17</v>
      </c>
      <c r="F315" s="207">
        <f t="shared" si="478"/>
        <v>1063830</v>
      </c>
      <c r="G315" s="207">
        <f t="shared" si="478"/>
        <v>0</v>
      </c>
      <c r="H315" s="226">
        <f t="shared" si="479"/>
        <v>1063830</v>
      </c>
      <c r="I315" s="207">
        <f t="shared" si="478"/>
        <v>0</v>
      </c>
      <c r="J315" s="207">
        <f t="shared" si="478"/>
        <v>0</v>
      </c>
      <c r="K315" s="226">
        <f t="shared" si="480"/>
        <v>0</v>
      </c>
      <c r="L315" s="207">
        <f t="shared" si="478"/>
        <v>0</v>
      </c>
      <c r="M315" s="207">
        <f t="shared" si="478"/>
        <v>0</v>
      </c>
      <c r="N315" s="226">
        <f t="shared" si="481"/>
        <v>0</v>
      </c>
    </row>
    <row r="316" spans="1:14" x14ac:dyDescent="0.25">
      <c r="A316" s="276" t="s">
        <v>150</v>
      </c>
      <c r="B316" s="175" t="s">
        <v>59</v>
      </c>
      <c r="C316" s="277" t="s">
        <v>22</v>
      </c>
      <c r="D316" s="278" t="s">
        <v>400</v>
      </c>
      <c r="E316" s="175" t="s">
        <v>149</v>
      </c>
      <c r="F316" s="207">
        <f>SUM(Лист1!G161)</f>
        <v>1063830</v>
      </c>
      <c r="G316" s="207">
        <f>SUM(Лист1!H161)</f>
        <v>0</v>
      </c>
      <c r="H316" s="226">
        <f t="shared" si="479"/>
        <v>1063830</v>
      </c>
      <c r="I316" s="207">
        <f>SUM(Лист1!J161)</f>
        <v>0</v>
      </c>
      <c r="J316" s="207">
        <f>SUM(Лист1!K161)</f>
        <v>0</v>
      </c>
      <c r="K316" s="226">
        <f t="shared" si="480"/>
        <v>0</v>
      </c>
      <c r="L316" s="207">
        <f>SUM(Лист1!M161)</f>
        <v>0</v>
      </c>
      <c r="M316" s="207">
        <f>SUM(Лист1!N161)</f>
        <v>0</v>
      </c>
      <c r="N316" s="226">
        <f t="shared" si="481"/>
        <v>0</v>
      </c>
    </row>
    <row r="317" spans="1:14" x14ac:dyDescent="0.25">
      <c r="A317" s="120" t="s">
        <v>167</v>
      </c>
      <c r="B317" s="208" t="s">
        <v>59</v>
      </c>
      <c r="C317" s="210" t="s">
        <v>24</v>
      </c>
      <c r="D317" s="209" t="s">
        <v>117</v>
      </c>
      <c r="E317" s="210" t="s">
        <v>8</v>
      </c>
      <c r="F317" s="240">
        <f>SUM(F318+F321)</f>
        <v>3450035</v>
      </c>
      <c r="G317" s="240">
        <f t="shared" ref="G317" si="482">SUM(G318+G321)</f>
        <v>27294</v>
      </c>
      <c r="H317" s="225">
        <f t="shared" si="451"/>
        <v>3477329</v>
      </c>
      <c r="I317" s="240">
        <f t="shared" ref="I317:L317" si="483">SUM(I318+I321)</f>
        <v>3366463</v>
      </c>
      <c r="J317" s="240">
        <f t="shared" ref="J317" si="484">SUM(J318+J321)</f>
        <v>0</v>
      </c>
      <c r="K317" s="225">
        <f t="shared" si="452"/>
        <v>3366463</v>
      </c>
      <c r="L317" s="240">
        <f t="shared" si="483"/>
        <v>3405315</v>
      </c>
      <c r="M317" s="240">
        <f t="shared" ref="M317" si="485">SUM(M318+M321)</f>
        <v>0</v>
      </c>
      <c r="N317" s="225">
        <f t="shared" si="453"/>
        <v>3405315</v>
      </c>
    </row>
    <row r="318" spans="1:14" x14ac:dyDescent="0.25">
      <c r="A318" s="131" t="s">
        <v>68</v>
      </c>
      <c r="B318" s="146" t="s">
        <v>59</v>
      </c>
      <c r="C318" s="165" t="s">
        <v>24</v>
      </c>
      <c r="D318" s="163" t="s">
        <v>207</v>
      </c>
      <c r="E318" s="165" t="s">
        <v>8</v>
      </c>
      <c r="F318" s="226">
        <f t="shared" ref="F318:M319" si="486">SUM(F319)</f>
        <v>2020035</v>
      </c>
      <c r="G318" s="226">
        <f t="shared" si="486"/>
        <v>27294</v>
      </c>
      <c r="H318" s="226">
        <f t="shared" si="451"/>
        <v>2047329</v>
      </c>
      <c r="I318" s="226">
        <f t="shared" si="486"/>
        <v>3366463</v>
      </c>
      <c r="J318" s="226">
        <f t="shared" si="486"/>
        <v>0</v>
      </c>
      <c r="K318" s="226">
        <f t="shared" si="452"/>
        <v>3366463</v>
      </c>
      <c r="L318" s="226">
        <f t="shared" si="486"/>
        <v>3405315</v>
      </c>
      <c r="M318" s="226">
        <f t="shared" si="486"/>
        <v>0</v>
      </c>
      <c r="N318" s="226">
        <f t="shared" si="453"/>
        <v>3405315</v>
      </c>
    </row>
    <row r="319" spans="1:14" ht="23.25" x14ac:dyDescent="0.25">
      <c r="A319" s="125" t="s">
        <v>16</v>
      </c>
      <c r="B319" s="146" t="s">
        <v>59</v>
      </c>
      <c r="C319" s="165" t="s">
        <v>24</v>
      </c>
      <c r="D319" s="163" t="s">
        <v>207</v>
      </c>
      <c r="E319" s="146" t="s">
        <v>17</v>
      </c>
      <c r="F319" s="226">
        <f t="shared" si="486"/>
        <v>2020035</v>
      </c>
      <c r="G319" s="226">
        <f t="shared" si="486"/>
        <v>27294</v>
      </c>
      <c r="H319" s="226">
        <f t="shared" si="451"/>
        <v>2047329</v>
      </c>
      <c r="I319" s="226">
        <f t="shared" si="486"/>
        <v>3366463</v>
      </c>
      <c r="J319" s="226">
        <f t="shared" si="486"/>
        <v>0</v>
      </c>
      <c r="K319" s="226">
        <f t="shared" si="452"/>
        <v>3366463</v>
      </c>
      <c r="L319" s="226">
        <f t="shared" si="486"/>
        <v>3405315</v>
      </c>
      <c r="M319" s="226">
        <f t="shared" si="486"/>
        <v>0</v>
      </c>
      <c r="N319" s="226">
        <f t="shared" si="453"/>
        <v>3405315</v>
      </c>
    </row>
    <row r="320" spans="1:14" x14ac:dyDescent="0.25">
      <c r="A320" s="126" t="s">
        <v>150</v>
      </c>
      <c r="B320" s="146" t="s">
        <v>59</v>
      </c>
      <c r="C320" s="165" t="s">
        <v>24</v>
      </c>
      <c r="D320" s="163" t="s">
        <v>207</v>
      </c>
      <c r="E320" s="146" t="s">
        <v>149</v>
      </c>
      <c r="F320" s="226">
        <f>SUM(Лист1!G165)</f>
        <v>2020035</v>
      </c>
      <c r="G320" s="226">
        <f>SUM(Лист1!H165)</f>
        <v>27294</v>
      </c>
      <c r="H320" s="226">
        <f t="shared" si="451"/>
        <v>2047329</v>
      </c>
      <c r="I320" s="226">
        <f>SUM(Лист1!J165)</f>
        <v>3366463</v>
      </c>
      <c r="J320" s="226">
        <f>SUM(Лист1!K165)</f>
        <v>0</v>
      </c>
      <c r="K320" s="226">
        <f t="shared" si="452"/>
        <v>3366463</v>
      </c>
      <c r="L320" s="226">
        <f>SUM(Лист1!M165)</f>
        <v>3405315</v>
      </c>
      <c r="M320" s="226">
        <f>SUM(Лист1!N165)</f>
        <v>0</v>
      </c>
      <c r="N320" s="226">
        <f t="shared" si="453"/>
        <v>3405315</v>
      </c>
    </row>
    <row r="321" spans="1:14" ht="64.5" x14ac:dyDescent="0.25">
      <c r="A321" s="131" t="s">
        <v>208</v>
      </c>
      <c r="B321" s="146" t="s">
        <v>59</v>
      </c>
      <c r="C321" s="165" t="s">
        <v>24</v>
      </c>
      <c r="D321" s="163" t="s">
        <v>209</v>
      </c>
      <c r="E321" s="165" t="s">
        <v>8</v>
      </c>
      <c r="F321" s="226">
        <f t="shared" ref="F321:M322" si="487">SUM(F322)</f>
        <v>1430000</v>
      </c>
      <c r="G321" s="226">
        <f t="shared" si="487"/>
        <v>0</v>
      </c>
      <c r="H321" s="226">
        <f t="shared" si="451"/>
        <v>1430000</v>
      </c>
      <c r="I321" s="226">
        <f t="shared" si="487"/>
        <v>0</v>
      </c>
      <c r="J321" s="226">
        <f t="shared" si="487"/>
        <v>0</v>
      </c>
      <c r="K321" s="226">
        <f t="shared" si="452"/>
        <v>0</v>
      </c>
      <c r="L321" s="226">
        <f t="shared" si="487"/>
        <v>0</v>
      </c>
      <c r="M321" s="226">
        <f t="shared" si="487"/>
        <v>0</v>
      </c>
      <c r="N321" s="226">
        <f t="shared" si="453"/>
        <v>0</v>
      </c>
    </row>
    <row r="322" spans="1:14" ht="23.25" x14ac:dyDescent="0.25">
      <c r="A322" s="125" t="s">
        <v>16</v>
      </c>
      <c r="B322" s="121" t="s">
        <v>59</v>
      </c>
      <c r="C322" s="123" t="s">
        <v>24</v>
      </c>
      <c r="D322" s="163" t="s">
        <v>209</v>
      </c>
      <c r="E322" s="121" t="s">
        <v>17</v>
      </c>
      <c r="F322" s="226">
        <f t="shared" si="487"/>
        <v>1430000</v>
      </c>
      <c r="G322" s="226">
        <f t="shared" si="487"/>
        <v>0</v>
      </c>
      <c r="H322" s="226">
        <f t="shared" si="451"/>
        <v>1430000</v>
      </c>
      <c r="I322" s="226">
        <f t="shared" si="487"/>
        <v>0</v>
      </c>
      <c r="J322" s="226">
        <f t="shared" si="487"/>
        <v>0</v>
      </c>
      <c r="K322" s="226">
        <f t="shared" si="452"/>
        <v>0</v>
      </c>
      <c r="L322" s="226">
        <f t="shared" si="487"/>
        <v>0</v>
      </c>
      <c r="M322" s="226">
        <f t="shared" si="487"/>
        <v>0</v>
      </c>
      <c r="N322" s="226">
        <f t="shared" si="453"/>
        <v>0</v>
      </c>
    </row>
    <row r="323" spans="1:14" x14ac:dyDescent="0.25">
      <c r="A323" s="126" t="s">
        <v>150</v>
      </c>
      <c r="B323" s="121" t="s">
        <v>59</v>
      </c>
      <c r="C323" s="165" t="s">
        <v>24</v>
      </c>
      <c r="D323" s="163" t="s">
        <v>209</v>
      </c>
      <c r="E323" s="121" t="s">
        <v>149</v>
      </c>
      <c r="F323" s="226">
        <f>SUM(Лист1!G168)</f>
        <v>1430000</v>
      </c>
      <c r="G323" s="226">
        <f>SUM(Лист1!H168)</f>
        <v>0</v>
      </c>
      <c r="H323" s="226">
        <f t="shared" si="451"/>
        <v>1430000</v>
      </c>
      <c r="I323" s="226">
        <f>SUM(Лист1!J168)</f>
        <v>0</v>
      </c>
      <c r="J323" s="226">
        <f>SUM(Лист1!K168)</f>
        <v>0</v>
      </c>
      <c r="K323" s="226">
        <f t="shared" si="452"/>
        <v>0</v>
      </c>
      <c r="L323" s="226">
        <f>SUM(Лист1!M168)</f>
        <v>0</v>
      </c>
      <c r="M323" s="226">
        <f>SUM(Лист1!N168)</f>
        <v>0</v>
      </c>
      <c r="N323" s="226">
        <f t="shared" si="453"/>
        <v>0</v>
      </c>
    </row>
    <row r="324" spans="1:14" ht="26.25" x14ac:dyDescent="0.25">
      <c r="A324" s="144" t="s">
        <v>174</v>
      </c>
      <c r="B324" s="153" t="s">
        <v>59</v>
      </c>
      <c r="C324" s="153" t="s">
        <v>40</v>
      </c>
      <c r="D324" s="153" t="s">
        <v>117</v>
      </c>
      <c r="E324" s="153" t="s">
        <v>8</v>
      </c>
      <c r="F324" s="222">
        <f>SUM(F335+F325+F332)</f>
        <v>12123974</v>
      </c>
      <c r="G324" s="222">
        <f t="shared" ref="G324" si="488">SUM(G335+G325+G332)</f>
        <v>35000</v>
      </c>
      <c r="H324" s="225">
        <f t="shared" si="451"/>
        <v>12158974</v>
      </c>
      <c r="I324" s="222">
        <f t="shared" ref="I324:L324" si="489">SUM(I335+I325+I332)</f>
        <v>11727731</v>
      </c>
      <c r="J324" s="222">
        <f t="shared" ref="J324" si="490">SUM(J335+J325+J332)</f>
        <v>0</v>
      </c>
      <c r="K324" s="225">
        <f t="shared" si="452"/>
        <v>11727731</v>
      </c>
      <c r="L324" s="222">
        <f t="shared" si="489"/>
        <v>11850587</v>
      </c>
      <c r="M324" s="222">
        <f t="shared" ref="M324" si="491">SUM(M335+M325+M332)</f>
        <v>0</v>
      </c>
      <c r="N324" s="225">
        <f t="shared" si="453"/>
        <v>11850587</v>
      </c>
    </row>
    <row r="325" spans="1:14" ht="26.25" x14ac:dyDescent="0.25">
      <c r="A325" s="131" t="s">
        <v>192</v>
      </c>
      <c r="B325" s="146" t="s">
        <v>59</v>
      </c>
      <c r="C325" s="154" t="s">
        <v>40</v>
      </c>
      <c r="D325" s="163" t="s">
        <v>210</v>
      </c>
      <c r="E325" s="165" t="s">
        <v>8</v>
      </c>
      <c r="F325" s="226">
        <f>SUM(F326+F328+F330)</f>
        <v>10375346</v>
      </c>
      <c r="G325" s="226">
        <f t="shared" ref="G325" si="492">SUM(G326+G328+G330)</f>
        <v>35000</v>
      </c>
      <c r="H325" s="226">
        <f t="shared" si="451"/>
        <v>10410346</v>
      </c>
      <c r="I325" s="226">
        <f t="shared" ref="I325:L325" si="493">SUM(I326+I328+I330)</f>
        <v>10267330</v>
      </c>
      <c r="J325" s="226">
        <f t="shared" ref="J325" si="494">SUM(J326+J328+J330)</f>
        <v>0</v>
      </c>
      <c r="K325" s="226">
        <f t="shared" si="452"/>
        <v>10267330</v>
      </c>
      <c r="L325" s="226">
        <f t="shared" si="493"/>
        <v>10383923</v>
      </c>
      <c r="M325" s="226">
        <f t="shared" ref="M325" si="495">SUM(M326+M328+M330)</f>
        <v>0</v>
      </c>
      <c r="N325" s="226">
        <f t="shared" si="453"/>
        <v>10383923</v>
      </c>
    </row>
    <row r="326" spans="1:14" ht="39.6" customHeight="1" x14ac:dyDescent="0.25">
      <c r="A326" s="133" t="s">
        <v>29</v>
      </c>
      <c r="B326" s="121" t="s">
        <v>59</v>
      </c>
      <c r="C326" s="154" t="s">
        <v>40</v>
      </c>
      <c r="D326" s="163" t="s">
        <v>210</v>
      </c>
      <c r="E326" s="121" t="s">
        <v>30</v>
      </c>
      <c r="F326" s="226">
        <f>SUM(F327)</f>
        <v>10180893</v>
      </c>
      <c r="G326" s="226">
        <f t="shared" ref="G326" si="496">SUM(G327)</f>
        <v>35000</v>
      </c>
      <c r="H326" s="226">
        <f t="shared" si="451"/>
        <v>10215893</v>
      </c>
      <c r="I326" s="226">
        <f t="shared" ref="I326:L326" si="497">SUM(I327)</f>
        <v>10222603</v>
      </c>
      <c r="J326" s="226">
        <f t="shared" ref="J326" si="498">SUM(J327)</f>
        <v>0</v>
      </c>
      <c r="K326" s="226">
        <f t="shared" si="452"/>
        <v>10222603</v>
      </c>
      <c r="L326" s="226">
        <f t="shared" si="497"/>
        <v>10332927</v>
      </c>
      <c r="M326" s="226">
        <f t="shared" ref="M326" si="499">SUM(M327)</f>
        <v>0</v>
      </c>
      <c r="N326" s="226">
        <f t="shared" si="453"/>
        <v>10332927</v>
      </c>
    </row>
    <row r="327" spans="1:14" x14ac:dyDescent="0.25">
      <c r="A327" s="125" t="s">
        <v>33</v>
      </c>
      <c r="B327" s="121" t="s">
        <v>59</v>
      </c>
      <c r="C327" s="241" t="s">
        <v>40</v>
      </c>
      <c r="D327" s="163" t="s">
        <v>210</v>
      </c>
      <c r="E327" s="121" t="s">
        <v>34</v>
      </c>
      <c r="F327" s="226">
        <f>SUM(Лист1!G172)</f>
        <v>10180893</v>
      </c>
      <c r="G327" s="226">
        <f>SUM(Лист1!H172)</f>
        <v>35000</v>
      </c>
      <c r="H327" s="226">
        <f t="shared" si="451"/>
        <v>10215893</v>
      </c>
      <c r="I327" s="226">
        <f>SUM(Лист1!J172)</f>
        <v>10222603</v>
      </c>
      <c r="J327" s="226">
        <f>SUM(Лист1!K172)</f>
        <v>0</v>
      </c>
      <c r="K327" s="226">
        <f t="shared" si="452"/>
        <v>10222603</v>
      </c>
      <c r="L327" s="226">
        <f>SUM(Лист1!M172)</f>
        <v>10332927</v>
      </c>
      <c r="M327" s="226">
        <f>SUM(Лист1!N172)</f>
        <v>0</v>
      </c>
      <c r="N327" s="226">
        <f t="shared" si="453"/>
        <v>10332927</v>
      </c>
    </row>
    <row r="328" spans="1:14" x14ac:dyDescent="0.25">
      <c r="A328" s="133" t="s">
        <v>12</v>
      </c>
      <c r="B328" s="121" t="s">
        <v>59</v>
      </c>
      <c r="C328" s="154" t="s">
        <v>40</v>
      </c>
      <c r="D328" s="163" t="s">
        <v>210</v>
      </c>
      <c r="E328" s="121" t="s">
        <v>13</v>
      </c>
      <c r="F328" s="1">
        <f>SUM(F329)</f>
        <v>178953</v>
      </c>
      <c r="G328" s="1">
        <f t="shared" ref="G328" si="500">SUM(G329)</f>
        <v>0</v>
      </c>
      <c r="H328" s="226">
        <f t="shared" si="451"/>
        <v>178953</v>
      </c>
      <c r="I328" s="1">
        <f t="shared" ref="I328:L328" si="501">SUM(I329)</f>
        <v>33227</v>
      </c>
      <c r="J328" s="1">
        <f t="shared" ref="J328" si="502">SUM(J329)</f>
        <v>0</v>
      </c>
      <c r="K328" s="226">
        <f t="shared" si="452"/>
        <v>33227</v>
      </c>
      <c r="L328" s="1">
        <f t="shared" si="501"/>
        <v>39496</v>
      </c>
      <c r="M328" s="1">
        <f t="shared" ref="M328" si="503">SUM(M329)</f>
        <v>0</v>
      </c>
      <c r="N328" s="226">
        <f t="shared" si="453"/>
        <v>39496</v>
      </c>
    </row>
    <row r="329" spans="1:14" ht="33.75" x14ac:dyDescent="0.25">
      <c r="A329" s="235" t="s">
        <v>154</v>
      </c>
      <c r="B329" s="121" t="s">
        <v>59</v>
      </c>
      <c r="C329" s="241" t="s">
        <v>40</v>
      </c>
      <c r="D329" s="163" t="s">
        <v>210</v>
      </c>
      <c r="E329" s="121" t="s">
        <v>15</v>
      </c>
      <c r="F329" s="226">
        <f>SUM(Лист1!G174)</f>
        <v>178953</v>
      </c>
      <c r="G329" s="226">
        <f>SUM(Лист1!H174)</f>
        <v>0</v>
      </c>
      <c r="H329" s="226">
        <f t="shared" si="451"/>
        <v>178953</v>
      </c>
      <c r="I329" s="226">
        <f>SUM(Лист1!J174)</f>
        <v>33227</v>
      </c>
      <c r="J329" s="226">
        <f>SUM(Лист1!K174)</f>
        <v>0</v>
      </c>
      <c r="K329" s="226">
        <f t="shared" si="452"/>
        <v>33227</v>
      </c>
      <c r="L329" s="226">
        <f>SUM(Лист1!M174)</f>
        <v>39496</v>
      </c>
      <c r="M329" s="226">
        <f>SUM(Лист1!N174)</f>
        <v>0</v>
      </c>
      <c r="N329" s="226">
        <f t="shared" si="453"/>
        <v>39496</v>
      </c>
    </row>
    <row r="330" spans="1:14" x14ac:dyDescent="0.25">
      <c r="A330" s="133" t="s">
        <v>35</v>
      </c>
      <c r="B330" s="121" t="s">
        <v>59</v>
      </c>
      <c r="C330" s="154" t="s">
        <v>40</v>
      </c>
      <c r="D330" s="163" t="s">
        <v>210</v>
      </c>
      <c r="E330" s="121" t="s">
        <v>36</v>
      </c>
      <c r="F330" s="226">
        <f>SUM(F331)</f>
        <v>15500</v>
      </c>
      <c r="G330" s="226">
        <f t="shared" ref="G330" si="504">SUM(G331)</f>
        <v>0</v>
      </c>
      <c r="H330" s="226">
        <f t="shared" si="451"/>
        <v>15500</v>
      </c>
      <c r="I330" s="226">
        <f t="shared" ref="I330:L330" si="505">SUM(I331)</f>
        <v>11500</v>
      </c>
      <c r="J330" s="226">
        <f t="shared" ref="J330" si="506">SUM(J331)</f>
        <v>0</v>
      </c>
      <c r="K330" s="226">
        <f t="shared" si="452"/>
        <v>11500</v>
      </c>
      <c r="L330" s="226">
        <f t="shared" si="505"/>
        <v>11500</v>
      </c>
      <c r="M330" s="226">
        <f t="shared" ref="M330" si="507">SUM(M331)</f>
        <v>0</v>
      </c>
      <c r="N330" s="226">
        <f t="shared" si="453"/>
        <v>11500</v>
      </c>
    </row>
    <row r="331" spans="1:14" x14ac:dyDescent="0.25">
      <c r="A331" s="125" t="s">
        <v>141</v>
      </c>
      <c r="B331" s="121" t="s">
        <v>59</v>
      </c>
      <c r="C331" s="241" t="s">
        <v>40</v>
      </c>
      <c r="D331" s="163" t="s">
        <v>210</v>
      </c>
      <c r="E331" s="121" t="s">
        <v>140</v>
      </c>
      <c r="F331" s="226">
        <f>SUM(Лист1!G176)</f>
        <v>15500</v>
      </c>
      <c r="G331" s="226">
        <f>SUM(Лист1!H176)</f>
        <v>0</v>
      </c>
      <c r="H331" s="226">
        <f t="shared" si="451"/>
        <v>15500</v>
      </c>
      <c r="I331" s="226">
        <f>SUM(Лист1!J176)</f>
        <v>11500</v>
      </c>
      <c r="J331" s="226">
        <f>SUM(Лист1!K176)</f>
        <v>0</v>
      </c>
      <c r="K331" s="226">
        <f t="shared" si="452"/>
        <v>11500</v>
      </c>
      <c r="L331" s="226">
        <f>SUM(Лист1!M176)</f>
        <v>11500</v>
      </c>
      <c r="M331" s="226">
        <f>SUM(Лист1!N176)</f>
        <v>0</v>
      </c>
      <c r="N331" s="226">
        <f t="shared" si="453"/>
        <v>11500</v>
      </c>
    </row>
    <row r="332" spans="1:14" ht="60.75" x14ac:dyDescent="0.25">
      <c r="A332" s="304" t="s">
        <v>373</v>
      </c>
      <c r="B332" s="199" t="s">
        <v>59</v>
      </c>
      <c r="C332" s="127" t="s">
        <v>40</v>
      </c>
      <c r="D332" s="163" t="s">
        <v>120</v>
      </c>
      <c r="E332" s="216" t="s">
        <v>8</v>
      </c>
      <c r="F332" s="168">
        <f>SUM(F333)</f>
        <v>3600</v>
      </c>
      <c r="G332" s="168">
        <f t="shared" ref="G332:G333" si="508">SUM(G333)</f>
        <v>0</v>
      </c>
      <c r="H332" s="226">
        <f t="shared" si="451"/>
        <v>3600</v>
      </c>
      <c r="I332" s="168">
        <f t="shared" ref="I332:L333" si="509">SUM(I333)</f>
        <v>3600</v>
      </c>
      <c r="J332" s="168">
        <f t="shared" ref="J332:J333" si="510">SUM(J333)</f>
        <v>0</v>
      </c>
      <c r="K332" s="226">
        <f t="shared" si="452"/>
        <v>3600</v>
      </c>
      <c r="L332" s="168">
        <f t="shared" si="509"/>
        <v>3600</v>
      </c>
      <c r="M332" s="168">
        <f t="shared" ref="M332:M333" si="511">SUM(M333)</f>
        <v>0</v>
      </c>
      <c r="N332" s="226">
        <f t="shared" si="453"/>
        <v>3600</v>
      </c>
    </row>
    <row r="333" spans="1:14" x14ac:dyDescent="0.25">
      <c r="A333" s="218" t="s">
        <v>47</v>
      </c>
      <c r="B333" s="199" t="s">
        <v>59</v>
      </c>
      <c r="C333" s="145" t="s">
        <v>40</v>
      </c>
      <c r="D333" s="163" t="s">
        <v>120</v>
      </c>
      <c r="E333" s="199" t="s">
        <v>48</v>
      </c>
      <c r="F333" s="168">
        <f>SUM(F334)</f>
        <v>3600</v>
      </c>
      <c r="G333" s="168">
        <f t="shared" si="508"/>
        <v>0</v>
      </c>
      <c r="H333" s="226">
        <f t="shared" si="451"/>
        <v>3600</v>
      </c>
      <c r="I333" s="168">
        <f t="shared" si="509"/>
        <v>3600</v>
      </c>
      <c r="J333" s="168">
        <f t="shared" si="510"/>
        <v>0</v>
      </c>
      <c r="K333" s="226">
        <f t="shared" si="452"/>
        <v>3600</v>
      </c>
      <c r="L333" s="168">
        <f t="shared" si="509"/>
        <v>3600</v>
      </c>
      <c r="M333" s="168">
        <f t="shared" si="511"/>
        <v>0</v>
      </c>
      <c r="N333" s="226">
        <f t="shared" si="453"/>
        <v>3600</v>
      </c>
    </row>
    <row r="334" spans="1:14" x14ac:dyDescent="0.25">
      <c r="A334" s="125" t="s">
        <v>144</v>
      </c>
      <c r="B334" s="199" t="s">
        <v>59</v>
      </c>
      <c r="C334" s="145" t="s">
        <v>40</v>
      </c>
      <c r="D334" s="163" t="s">
        <v>120</v>
      </c>
      <c r="E334" s="199">
        <v>530</v>
      </c>
      <c r="F334" s="168">
        <f>SUM(Лист1!G179)</f>
        <v>3600</v>
      </c>
      <c r="G334" s="168">
        <f>SUM(Лист1!H179)</f>
        <v>0</v>
      </c>
      <c r="H334" s="226">
        <f t="shared" si="451"/>
        <v>3600</v>
      </c>
      <c r="I334" s="168">
        <f>SUM(Лист1!J179)</f>
        <v>3600</v>
      </c>
      <c r="J334" s="168">
        <f>SUM(Лист1!K179)</f>
        <v>0</v>
      </c>
      <c r="K334" s="226">
        <f t="shared" si="452"/>
        <v>3600</v>
      </c>
      <c r="L334" s="168">
        <f>SUM(Лист1!M179)</f>
        <v>3600</v>
      </c>
      <c r="M334" s="168">
        <f>SUM(Лист1!N179)</f>
        <v>0</v>
      </c>
      <c r="N334" s="226">
        <f t="shared" si="453"/>
        <v>3600</v>
      </c>
    </row>
    <row r="335" spans="1:14" ht="24.75" x14ac:dyDescent="0.25">
      <c r="A335" s="162" t="s">
        <v>28</v>
      </c>
      <c r="B335" s="127" t="s">
        <v>59</v>
      </c>
      <c r="C335" s="127" t="s">
        <v>40</v>
      </c>
      <c r="D335" s="163" t="s">
        <v>211</v>
      </c>
      <c r="E335" s="127" t="s">
        <v>8</v>
      </c>
      <c r="F335" s="168">
        <f>SUM(F336+F338)</f>
        <v>1745028</v>
      </c>
      <c r="G335" s="168">
        <f t="shared" ref="G335" si="512">SUM(G336+G338)</f>
        <v>0</v>
      </c>
      <c r="H335" s="226">
        <f t="shared" si="451"/>
        <v>1745028</v>
      </c>
      <c r="I335" s="168">
        <f t="shared" ref="I335:L335" si="513">SUM(I336+I338)</f>
        <v>1456801</v>
      </c>
      <c r="J335" s="168">
        <f t="shared" ref="J335" si="514">SUM(J336+J338)</f>
        <v>0</v>
      </c>
      <c r="K335" s="226">
        <f t="shared" si="452"/>
        <v>1456801</v>
      </c>
      <c r="L335" s="168">
        <f t="shared" si="513"/>
        <v>1463064</v>
      </c>
      <c r="M335" s="168">
        <f t="shared" ref="M335" si="515">SUM(M336+M338)</f>
        <v>0</v>
      </c>
      <c r="N335" s="226">
        <f t="shared" si="453"/>
        <v>1463064</v>
      </c>
    </row>
    <row r="336" spans="1:14" ht="34.5" x14ac:dyDescent="0.25">
      <c r="A336" s="125" t="s">
        <v>29</v>
      </c>
      <c r="B336" s="127" t="s">
        <v>59</v>
      </c>
      <c r="C336" s="127" t="s">
        <v>40</v>
      </c>
      <c r="D336" s="128" t="s">
        <v>211</v>
      </c>
      <c r="E336" s="127" t="s">
        <v>30</v>
      </c>
      <c r="F336" s="168">
        <f>SUM(F337)</f>
        <v>1411147</v>
      </c>
      <c r="G336" s="168">
        <f t="shared" ref="G336" si="516">SUM(G337)</f>
        <v>0</v>
      </c>
      <c r="H336" s="226">
        <f t="shared" si="451"/>
        <v>1411147</v>
      </c>
      <c r="I336" s="168">
        <f t="shared" ref="I336:L336" si="517">SUM(I337)</f>
        <v>1344225</v>
      </c>
      <c r="J336" s="168">
        <f t="shared" ref="J336" si="518">SUM(J337)</f>
        <v>0</v>
      </c>
      <c r="K336" s="226">
        <f t="shared" si="452"/>
        <v>1344225</v>
      </c>
      <c r="L336" s="168">
        <f t="shared" si="517"/>
        <v>1344225</v>
      </c>
      <c r="M336" s="168">
        <f t="shared" ref="M336" si="519">SUM(M337)</f>
        <v>0</v>
      </c>
      <c r="N336" s="226">
        <f t="shared" si="453"/>
        <v>1344225</v>
      </c>
    </row>
    <row r="337" spans="1:14" x14ac:dyDescent="0.25">
      <c r="A337" s="125" t="s">
        <v>31</v>
      </c>
      <c r="B337" s="145" t="s">
        <v>59</v>
      </c>
      <c r="C337" s="145" t="s">
        <v>40</v>
      </c>
      <c r="D337" s="128" t="s">
        <v>211</v>
      </c>
      <c r="E337" s="145" t="s">
        <v>32</v>
      </c>
      <c r="F337" s="168">
        <f>SUM(Лист1!G182)</f>
        <v>1411147</v>
      </c>
      <c r="G337" s="168">
        <f>SUM(Лист1!H182)</f>
        <v>0</v>
      </c>
      <c r="H337" s="226">
        <f t="shared" si="451"/>
        <v>1411147</v>
      </c>
      <c r="I337" s="168">
        <f>SUM(Лист1!J182)</f>
        <v>1344225</v>
      </c>
      <c r="J337" s="168">
        <f>SUM(Лист1!K182)</f>
        <v>0</v>
      </c>
      <c r="K337" s="226">
        <f t="shared" si="452"/>
        <v>1344225</v>
      </c>
      <c r="L337" s="168">
        <f>SUM(Лист1!M182)</f>
        <v>1344225</v>
      </c>
      <c r="M337" s="168">
        <f>SUM(Лист1!N182)</f>
        <v>0</v>
      </c>
      <c r="N337" s="226">
        <f t="shared" si="453"/>
        <v>1344225</v>
      </c>
    </row>
    <row r="338" spans="1:14" x14ac:dyDescent="0.25">
      <c r="A338" s="125" t="s">
        <v>12</v>
      </c>
      <c r="B338" s="145" t="s">
        <v>59</v>
      </c>
      <c r="C338" s="145" t="s">
        <v>40</v>
      </c>
      <c r="D338" s="128" t="s">
        <v>211</v>
      </c>
      <c r="E338" s="145" t="s">
        <v>13</v>
      </c>
      <c r="F338" s="168">
        <f>SUM(F339)</f>
        <v>333881</v>
      </c>
      <c r="G338" s="168">
        <f t="shared" ref="G338" si="520">SUM(G339)</f>
        <v>0</v>
      </c>
      <c r="H338" s="226">
        <f t="shared" si="451"/>
        <v>333881</v>
      </c>
      <c r="I338" s="168">
        <f t="shared" ref="I338:L338" si="521">SUM(I339)</f>
        <v>112576</v>
      </c>
      <c r="J338" s="168">
        <f t="shared" ref="J338" si="522">SUM(J339)</f>
        <v>0</v>
      </c>
      <c r="K338" s="226">
        <f t="shared" si="452"/>
        <v>112576</v>
      </c>
      <c r="L338" s="168">
        <f t="shared" si="521"/>
        <v>118839</v>
      </c>
      <c r="M338" s="168">
        <f t="shared" ref="M338" si="523">SUM(M339)</f>
        <v>0</v>
      </c>
      <c r="N338" s="226">
        <f t="shared" si="453"/>
        <v>118839</v>
      </c>
    </row>
    <row r="339" spans="1:14" ht="23.25" x14ac:dyDescent="0.25">
      <c r="A339" s="125" t="s">
        <v>159</v>
      </c>
      <c r="B339" s="145" t="s">
        <v>59</v>
      </c>
      <c r="C339" s="145" t="s">
        <v>40</v>
      </c>
      <c r="D339" s="128" t="s">
        <v>211</v>
      </c>
      <c r="E339" s="145" t="s">
        <v>15</v>
      </c>
      <c r="F339" s="168">
        <f>SUM(Лист1!G184)</f>
        <v>333881</v>
      </c>
      <c r="G339" s="168">
        <f>SUM(Лист1!H184)</f>
        <v>0</v>
      </c>
      <c r="H339" s="226">
        <f t="shared" si="451"/>
        <v>333881</v>
      </c>
      <c r="I339" s="168">
        <f>SUM(Лист1!J184)</f>
        <v>112576</v>
      </c>
      <c r="J339" s="168">
        <f>SUM(Лист1!K184)</f>
        <v>0</v>
      </c>
      <c r="K339" s="226">
        <f t="shared" si="452"/>
        <v>112576</v>
      </c>
      <c r="L339" s="168">
        <f>SUM(Лист1!M184)</f>
        <v>118839</v>
      </c>
      <c r="M339" s="168">
        <f>SUM(Лист1!N184)</f>
        <v>0</v>
      </c>
      <c r="N339" s="226">
        <f t="shared" si="453"/>
        <v>118839</v>
      </c>
    </row>
    <row r="340" spans="1:14" ht="18" x14ac:dyDescent="0.25">
      <c r="A340" s="147" t="s">
        <v>37</v>
      </c>
      <c r="B340" s="181" t="s">
        <v>38</v>
      </c>
      <c r="C340" s="182" t="s">
        <v>7</v>
      </c>
      <c r="D340" s="182" t="s">
        <v>117</v>
      </c>
      <c r="E340" s="182" t="s">
        <v>8</v>
      </c>
      <c r="F340" s="217">
        <f>SUM(F341+F345+F349+F367)</f>
        <v>77989972.61999999</v>
      </c>
      <c r="G340" s="217">
        <f t="shared" ref="G340" si="524">SUM(G341+G345+G349+G367)</f>
        <v>0</v>
      </c>
      <c r="H340" s="225">
        <f t="shared" si="451"/>
        <v>77989972.61999999</v>
      </c>
      <c r="I340" s="217">
        <f>SUM(I341+I345+I349+I367)</f>
        <v>43849811</v>
      </c>
      <c r="J340" s="217">
        <f t="shared" ref="J340" si="525">SUM(J341+J345+J349+J367)</f>
        <v>0</v>
      </c>
      <c r="K340" s="225">
        <f t="shared" si="452"/>
        <v>43849811</v>
      </c>
      <c r="L340" s="217">
        <f>SUM(L341+L345+L349+L367)</f>
        <v>44543208.719999999</v>
      </c>
      <c r="M340" s="217">
        <f t="shared" ref="M340" si="526">SUM(M341+M345+M349+M367)</f>
        <v>0</v>
      </c>
      <c r="N340" s="225">
        <f t="shared" si="453"/>
        <v>44543208.719999999</v>
      </c>
    </row>
    <row r="341" spans="1:14" x14ac:dyDescent="0.25">
      <c r="A341" s="124" t="s">
        <v>90</v>
      </c>
      <c r="B341" s="148" t="s">
        <v>38</v>
      </c>
      <c r="C341" s="151" t="s">
        <v>22</v>
      </c>
      <c r="D341" s="151" t="s">
        <v>117</v>
      </c>
      <c r="E341" s="152" t="s">
        <v>8</v>
      </c>
      <c r="F341" s="217">
        <f t="shared" ref="F341:M343" si="527">SUM(F342)</f>
        <v>3172270</v>
      </c>
      <c r="G341" s="217">
        <f t="shared" si="527"/>
        <v>0</v>
      </c>
      <c r="H341" s="225">
        <f t="shared" si="451"/>
        <v>3172270</v>
      </c>
      <c r="I341" s="217">
        <f t="shared" si="527"/>
        <v>3181882</v>
      </c>
      <c r="J341" s="217">
        <f t="shared" si="527"/>
        <v>0</v>
      </c>
      <c r="K341" s="225">
        <f t="shared" si="452"/>
        <v>3181882</v>
      </c>
      <c r="L341" s="217">
        <f t="shared" si="527"/>
        <v>3191494</v>
      </c>
      <c r="M341" s="217">
        <f t="shared" si="527"/>
        <v>0</v>
      </c>
      <c r="N341" s="225">
        <f t="shared" si="453"/>
        <v>3191494</v>
      </c>
    </row>
    <row r="342" spans="1:14" ht="26.25" x14ac:dyDescent="0.25">
      <c r="A342" s="131" t="s">
        <v>236</v>
      </c>
      <c r="B342" s="121" t="s">
        <v>38</v>
      </c>
      <c r="C342" s="122" t="s">
        <v>22</v>
      </c>
      <c r="D342" s="128" t="s">
        <v>235</v>
      </c>
      <c r="E342" s="123" t="s">
        <v>8</v>
      </c>
      <c r="F342" s="168">
        <f t="shared" si="527"/>
        <v>3172270</v>
      </c>
      <c r="G342" s="168">
        <f t="shared" si="527"/>
        <v>0</v>
      </c>
      <c r="H342" s="226">
        <f t="shared" si="451"/>
        <v>3172270</v>
      </c>
      <c r="I342" s="168">
        <f t="shared" si="527"/>
        <v>3181882</v>
      </c>
      <c r="J342" s="168">
        <f t="shared" si="527"/>
        <v>0</v>
      </c>
      <c r="K342" s="226">
        <f t="shared" si="452"/>
        <v>3181882</v>
      </c>
      <c r="L342" s="168">
        <f t="shared" si="527"/>
        <v>3191494</v>
      </c>
      <c r="M342" s="168">
        <f t="shared" si="527"/>
        <v>0</v>
      </c>
      <c r="N342" s="226">
        <f t="shared" si="453"/>
        <v>3191494</v>
      </c>
    </row>
    <row r="343" spans="1:14" x14ac:dyDescent="0.25">
      <c r="A343" s="126" t="s">
        <v>89</v>
      </c>
      <c r="B343" s="121" t="s">
        <v>38</v>
      </c>
      <c r="C343" s="122" t="s">
        <v>22</v>
      </c>
      <c r="D343" s="128" t="s">
        <v>235</v>
      </c>
      <c r="E343" s="121" t="s">
        <v>79</v>
      </c>
      <c r="F343" s="168">
        <f>SUM(F344)</f>
        <v>3172270</v>
      </c>
      <c r="G343" s="168">
        <f t="shared" si="527"/>
        <v>0</v>
      </c>
      <c r="H343" s="226">
        <f t="shared" si="451"/>
        <v>3172270</v>
      </c>
      <c r="I343" s="168">
        <f t="shared" si="527"/>
        <v>3181882</v>
      </c>
      <c r="J343" s="168">
        <f t="shared" si="527"/>
        <v>0</v>
      </c>
      <c r="K343" s="226">
        <f t="shared" si="452"/>
        <v>3181882</v>
      </c>
      <c r="L343" s="168">
        <f t="shared" si="527"/>
        <v>3191494</v>
      </c>
      <c r="M343" s="168">
        <f t="shared" si="527"/>
        <v>0</v>
      </c>
      <c r="N343" s="226">
        <f t="shared" si="453"/>
        <v>3191494</v>
      </c>
    </row>
    <row r="344" spans="1:14" ht="26.45" customHeight="1" x14ac:dyDescent="0.25">
      <c r="A344" s="126" t="s">
        <v>145</v>
      </c>
      <c r="B344" s="121" t="s">
        <v>38</v>
      </c>
      <c r="C344" s="122" t="s">
        <v>22</v>
      </c>
      <c r="D344" s="128" t="s">
        <v>235</v>
      </c>
      <c r="E344" s="121" t="s">
        <v>162</v>
      </c>
      <c r="F344" s="168">
        <f>SUM(Лист1!G348)</f>
        <v>3172270</v>
      </c>
      <c r="G344" s="168">
        <f>SUM(Лист1!H348)</f>
        <v>0</v>
      </c>
      <c r="H344" s="226">
        <f t="shared" si="451"/>
        <v>3172270</v>
      </c>
      <c r="I344" s="168">
        <f>SUM(Лист1!J348)</f>
        <v>3181882</v>
      </c>
      <c r="J344" s="168">
        <f>SUM(Лист1!K348)</f>
        <v>0</v>
      </c>
      <c r="K344" s="226">
        <f t="shared" si="452"/>
        <v>3181882</v>
      </c>
      <c r="L344" s="168">
        <f>SUM(Лист1!M348)</f>
        <v>3191494</v>
      </c>
      <c r="M344" s="168">
        <f>SUM(Лист1!N348)</f>
        <v>0</v>
      </c>
      <c r="N344" s="226">
        <f t="shared" si="453"/>
        <v>3191494</v>
      </c>
    </row>
    <row r="345" spans="1:14" x14ac:dyDescent="0.25">
      <c r="A345" s="124" t="s">
        <v>91</v>
      </c>
      <c r="B345" s="148" t="s">
        <v>38</v>
      </c>
      <c r="C345" s="151" t="s">
        <v>10</v>
      </c>
      <c r="D345" s="151" t="s">
        <v>117</v>
      </c>
      <c r="E345" s="152" t="s">
        <v>8</v>
      </c>
      <c r="F345" s="217">
        <f>SUM(F346)</f>
        <v>27000</v>
      </c>
      <c r="G345" s="217">
        <f t="shared" ref="G345" si="528">SUM(G346)</f>
        <v>0</v>
      </c>
      <c r="H345" s="225">
        <f t="shared" si="451"/>
        <v>27000</v>
      </c>
      <c r="I345" s="217">
        <f t="shared" ref="I345:L345" si="529">SUM(I346)</f>
        <v>21000</v>
      </c>
      <c r="J345" s="217">
        <f t="shared" ref="J345" si="530">SUM(J346)</f>
        <v>0</v>
      </c>
      <c r="K345" s="225">
        <f t="shared" si="452"/>
        <v>21000</v>
      </c>
      <c r="L345" s="217">
        <f t="shared" si="529"/>
        <v>6000</v>
      </c>
      <c r="M345" s="217">
        <f t="shared" ref="M345" si="531">SUM(M346)</f>
        <v>0</v>
      </c>
      <c r="N345" s="225">
        <f t="shared" si="453"/>
        <v>6000</v>
      </c>
    </row>
    <row r="346" spans="1:14" ht="39" x14ac:dyDescent="0.25">
      <c r="A346" s="131" t="s">
        <v>92</v>
      </c>
      <c r="B346" s="121" t="s">
        <v>38</v>
      </c>
      <c r="C346" s="122" t="s">
        <v>10</v>
      </c>
      <c r="D346" s="128" t="s">
        <v>123</v>
      </c>
      <c r="E346" s="123" t="s">
        <v>8</v>
      </c>
      <c r="F346" s="168">
        <f t="shared" ref="F346:M347" si="532">SUM(F347)</f>
        <v>27000</v>
      </c>
      <c r="G346" s="168">
        <f t="shared" si="532"/>
        <v>0</v>
      </c>
      <c r="H346" s="226">
        <f t="shared" si="451"/>
        <v>27000</v>
      </c>
      <c r="I346" s="168">
        <f t="shared" si="532"/>
        <v>21000</v>
      </c>
      <c r="J346" s="168">
        <f t="shared" si="532"/>
        <v>0</v>
      </c>
      <c r="K346" s="226">
        <f t="shared" si="452"/>
        <v>21000</v>
      </c>
      <c r="L346" s="168">
        <f t="shared" si="532"/>
        <v>6000</v>
      </c>
      <c r="M346" s="168">
        <f t="shared" si="532"/>
        <v>0</v>
      </c>
      <c r="N346" s="226">
        <f t="shared" si="453"/>
        <v>6000</v>
      </c>
    </row>
    <row r="347" spans="1:14" x14ac:dyDescent="0.25">
      <c r="A347" s="126" t="s">
        <v>78</v>
      </c>
      <c r="B347" s="121" t="s">
        <v>38</v>
      </c>
      <c r="C347" s="122" t="s">
        <v>10</v>
      </c>
      <c r="D347" s="128" t="s">
        <v>123</v>
      </c>
      <c r="E347" s="121" t="s">
        <v>79</v>
      </c>
      <c r="F347" s="168">
        <f t="shared" si="532"/>
        <v>27000</v>
      </c>
      <c r="G347" s="168">
        <f t="shared" si="532"/>
        <v>0</v>
      </c>
      <c r="H347" s="226">
        <f t="shared" si="451"/>
        <v>27000</v>
      </c>
      <c r="I347" s="168">
        <f t="shared" si="532"/>
        <v>21000</v>
      </c>
      <c r="J347" s="168">
        <f t="shared" si="532"/>
        <v>0</v>
      </c>
      <c r="K347" s="226">
        <f t="shared" si="452"/>
        <v>21000</v>
      </c>
      <c r="L347" s="168">
        <f t="shared" si="532"/>
        <v>6000</v>
      </c>
      <c r="M347" s="168">
        <f t="shared" si="532"/>
        <v>0</v>
      </c>
      <c r="N347" s="226">
        <f t="shared" si="453"/>
        <v>6000</v>
      </c>
    </row>
    <row r="348" spans="1:14" ht="30.6" customHeight="1" x14ac:dyDescent="0.25">
      <c r="A348" s="126" t="s">
        <v>163</v>
      </c>
      <c r="B348" s="121" t="s">
        <v>38</v>
      </c>
      <c r="C348" s="122" t="s">
        <v>10</v>
      </c>
      <c r="D348" s="128" t="s">
        <v>123</v>
      </c>
      <c r="E348" s="121" t="s">
        <v>162</v>
      </c>
      <c r="F348" s="168">
        <f>SUM(Лист1!G352)</f>
        <v>27000</v>
      </c>
      <c r="G348" s="168">
        <f>SUM(Лист1!H352)</f>
        <v>0</v>
      </c>
      <c r="H348" s="226">
        <f t="shared" si="451"/>
        <v>27000</v>
      </c>
      <c r="I348" s="168">
        <f>SUM(Лист1!J352)</f>
        <v>21000</v>
      </c>
      <c r="J348" s="168">
        <f>SUM(Лист1!K352)</f>
        <v>0</v>
      </c>
      <c r="K348" s="226">
        <f t="shared" si="452"/>
        <v>21000</v>
      </c>
      <c r="L348" s="168">
        <f>SUM(Лист1!M352)</f>
        <v>6000</v>
      </c>
      <c r="M348" s="168">
        <f>SUM(Лист1!N352)</f>
        <v>0</v>
      </c>
      <c r="N348" s="226">
        <f t="shared" si="453"/>
        <v>6000</v>
      </c>
    </row>
    <row r="349" spans="1:14" x14ac:dyDescent="0.25">
      <c r="A349" s="124" t="s">
        <v>39</v>
      </c>
      <c r="B349" s="148" t="s">
        <v>38</v>
      </c>
      <c r="C349" s="151" t="s">
        <v>40</v>
      </c>
      <c r="D349" s="151" t="s">
        <v>117</v>
      </c>
      <c r="E349" s="152" t="s">
        <v>8</v>
      </c>
      <c r="F349" s="217">
        <f>SUM(F350+F356+F361+F353+F364)</f>
        <v>72355516.61999999</v>
      </c>
      <c r="G349" s="217">
        <f t="shared" ref="G349" si="533">SUM(G350+G356+G361+G353+G364)</f>
        <v>0</v>
      </c>
      <c r="H349" s="225">
        <f t="shared" si="451"/>
        <v>72355516.61999999</v>
      </c>
      <c r="I349" s="217">
        <f t="shared" ref="I349:L349" si="534">SUM(I350+I356+I361+I353+I364)</f>
        <v>38218743</v>
      </c>
      <c r="J349" s="217">
        <f t="shared" ref="J349" si="535">SUM(J350+J356+J361+J353+J364)</f>
        <v>0</v>
      </c>
      <c r="K349" s="225">
        <f t="shared" si="452"/>
        <v>38218743</v>
      </c>
      <c r="L349" s="217">
        <f t="shared" si="534"/>
        <v>38903528.719999999</v>
      </c>
      <c r="M349" s="217">
        <f t="shared" ref="M349" si="536">SUM(M350+M356+M361+M353+M364)</f>
        <v>0</v>
      </c>
      <c r="N349" s="225">
        <f t="shared" si="453"/>
        <v>38903528.719999999</v>
      </c>
    </row>
    <row r="350" spans="1:14" ht="39" x14ac:dyDescent="0.25">
      <c r="A350" s="174" t="s">
        <v>93</v>
      </c>
      <c r="B350" s="121" t="s">
        <v>38</v>
      </c>
      <c r="C350" s="122" t="s">
        <v>40</v>
      </c>
      <c r="D350" s="128" t="s">
        <v>124</v>
      </c>
      <c r="E350" s="121" t="s">
        <v>8</v>
      </c>
      <c r="F350" s="168">
        <f t="shared" ref="F350:M351" si="537">SUM(F351)</f>
        <v>252057.82</v>
      </c>
      <c r="G350" s="168">
        <f t="shared" si="537"/>
        <v>0</v>
      </c>
      <c r="H350" s="226">
        <f t="shared" si="451"/>
        <v>252057.82</v>
      </c>
      <c r="I350" s="168">
        <f t="shared" si="537"/>
        <v>262140.2</v>
      </c>
      <c r="J350" s="168">
        <f t="shared" si="537"/>
        <v>0</v>
      </c>
      <c r="K350" s="226">
        <f t="shared" si="452"/>
        <v>262140.2</v>
      </c>
      <c r="L350" s="168">
        <f t="shared" si="537"/>
        <v>272625.91999999998</v>
      </c>
      <c r="M350" s="168">
        <f t="shared" si="537"/>
        <v>0</v>
      </c>
      <c r="N350" s="226">
        <f t="shared" si="453"/>
        <v>272625.91999999998</v>
      </c>
    </row>
    <row r="351" spans="1:14" x14ac:dyDescent="0.25">
      <c r="A351" s="126" t="s">
        <v>78</v>
      </c>
      <c r="B351" s="121" t="s">
        <v>38</v>
      </c>
      <c r="C351" s="122" t="s">
        <v>40</v>
      </c>
      <c r="D351" s="128" t="s">
        <v>124</v>
      </c>
      <c r="E351" s="121" t="s">
        <v>79</v>
      </c>
      <c r="F351" s="168">
        <f t="shared" si="537"/>
        <v>252057.82</v>
      </c>
      <c r="G351" s="168">
        <f t="shared" si="537"/>
        <v>0</v>
      </c>
      <c r="H351" s="226">
        <f t="shared" si="451"/>
        <v>252057.82</v>
      </c>
      <c r="I351" s="168">
        <f t="shared" si="537"/>
        <v>262140.2</v>
      </c>
      <c r="J351" s="168">
        <f t="shared" si="537"/>
        <v>0</v>
      </c>
      <c r="K351" s="226">
        <f t="shared" si="452"/>
        <v>262140.2</v>
      </c>
      <c r="L351" s="168">
        <f t="shared" si="537"/>
        <v>272625.91999999998</v>
      </c>
      <c r="M351" s="168">
        <f t="shared" si="537"/>
        <v>0</v>
      </c>
      <c r="N351" s="226">
        <f t="shared" si="453"/>
        <v>272625.91999999998</v>
      </c>
    </row>
    <row r="352" spans="1:14" x14ac:dyDescent="0.25">
      <c r="A352" s="126" t="s">
        <v>161</v>
      </c>
      <c r="B352" s="121" t="s">
        <v>38</v>
      </c>
      <c r="C352" s="122" t="s">
        <v>40</v>
      </c>
      <c r="D352" s="128" t="s">
        <v>124</v>
      </c>
      <c r="E352" s="121" t="s">
        <v>160</v>
      </c>
      <c r="F352" s="168">
        <f>SUM(Лист1!G356)</f>
        <v>252057.82</v>
      </c>
      <c r="G352" s="168">
        <f>SUM(Лист1!H356)</f>
        <v>0</v>
      </c>
      <c r="H352" s="226">
        <f t="shared" si="451"/>
        <v>252057.82</v>
      </c>
      <c r="I352" s="168">
        <f>SUM(Лист1!J356)</f>
        <v>262140.2</v>
      </c>
      <c r="J352" s="168">
        <f>SUM(Лист1!K356)</f>
        <v>0</v>
      </c>
      <c r="K352" s="226">
        <f t="shared" si="452"/>
        <v>262140.2</v>
      </c>
      <c r="L352" s="168">
        <f>SUM(Лист1!M356)</f>
        <v>272625.91999999998</v>
      </c>
      <c r="M352" s="168">
        <f>SUM(Лист1!N356)</f>
        <v>0</v>
      </c>
      <c r="N352" s="226">
        <f t="shared" si="453"/>
        <v>272625.91999999998</v>
      </c>
    </row>
    <row r="353" spans="1:14" ht="51.75" x14ac:dyDescent="0.25">
      <c r="A353" s="131" t="s">
        <v>325</v>
      </c>
      <c r="B353" s="121" t="s">
        <v>38</v>
      </c>
      <c r="C353" s="122" t="s">
        <v>40</v>
      </c>
      <c r="D353" s="128" t="s">
        <v>168</v>
      </c>
      <c r="E353" s="123" t="s">
        <v>8</v>
      </c>
      <c r="F353" s="226">
        <f t="shared" ref="F353:M354" si="538">SUM(F354)</f>
        <v>38136648</v>
      </c>
      <c r="G353" s="226">
        <f t="shared" si="538"/>
        <v>0</v>
      </c>
      <c r="H353" s="226">
        <f t="shared" si="451"/>
        <v>38136648</v>
      </c>
      <c r="I353" s="226">
        <f t="shared" si="538"/>
        <v>2007192</v>
      </c>
      <c r="J353" s="226">
        <f t="shared" si="538"/>
        <v>0</v>
      </c>
      <c r="K353" s="226">
        <f t="shared" si="452"/>
        <v>2007192</v>
      </c>
      <c r="L353" s="226">
        <f t="shared" si="538"/>
        <v>2007192</v>
      </c>
      <c r="M353" s="226">
        <f t="shared" si="538"/>
        <v>0</v>
      </c>
      <c r="N353" s="226">
        <f t="shared" si="453"/>
        <v>2007192</v>
      </c>
    </row>
    <row r="354" spans="1:14" ht="23.45" customHeight="1" x14ac:dyDescent="0.25">
      <c r="A354" s="242" t="s">
        <v>73</v>
      </c>
      <c r="B354" s="121" t="s">
        <v>38</v>
      </c>
      <c r="C354" s="122" t="s">
        <v>40</v>
      </c>
      <c r="D354" s="128" t="s">
        <v>168</v>
      </c>
      <c r="E354" s="123" t="s">
        <v>74</v>
      </c>
      <c r="F354" s="226">
        <f t="shared" si="538"/>
        <v>38136648</v>
      </c>
      <c r="G354" s="226">
        <f t="shared" si="538"/>
        <v>0</v>
      </c>
      <c r="H354" s="226">
        <f t="shared" si="451"/>
        <v>38136648</v>
      </c>
      <c r="I354" s="226">
        <f t="shared" si="538"/>
        <v>2007192</v>
      </c>
      <c r="J354" s="226">
        <f t="shared" si="538"/>
        <v>0</v>
      </c>
      <c r="K354" s="226">
        <f t="shared" si="452"/>
        <v>2007192</v>
      </c>
      <c r="L354" s="226">
        <f t="shared" si="538"/>
        <v>2007192</v>
      </c>
      <c r="M354" s="226">
        <f t="shared" si="538"/>
        <v>0</v>
      </c>
      <c r="N354" s="226">
        <f t="shared" si="453"/>
        <v>2007192</v>
      </c>
    </row>
    <row r="355" spans="1:14" ht="16.149999999999999" customHeight="1" x14ac:dyDescent="0.25">
      <c r="A355" s="243" t="s">
        <v>75</v>
      </c>
      <c r="B355" s="121" t="s">
        <v>38</v>
      </c>
      <c r="C355" s="122" t="s">
        <v>40</v>
      </c>
      <c r="D355" s="128" t="s">
        <v>168</v>
      </c>
      <c r="E355" s="123" t="s">
        <v>76</v>
      </c>
      <c r="F355" s="226">
        <f>SUM(Лист1!G359)</f>
        <v>38136648</v>
      </c>
      <c r="G355" s="226">
        <f>SUM(Лист1!H359)</f>
        <v>0</v>
      </c>
      <c r="H355" s="226">
        <f t="shared" si="451"/>
        <v>38136648</v>
      </c>
      <c r="I355" s="226">
        <f>SUM(Лист1!J359)</f>
        <v>2007192</v>
      </c>
      <c r="J355" s="226">
        <f>SUM(Лист1!K359)</f>
        <v>0</v>
      </c>
      <c r="K355" s="226">
        <f t="shared" si="452"/>
        <v>2007192</v>
      </c>
      <c r="L355" s="226">
        <f>SUM(Лист1!M359)</f>
        <v>2007192</v>
      </c>
      <c r="M355" s="226">
        <f>SUM(Лист1!N359)</f>
        <v>0</v>
      </c>
      <c r="N355" s="226">
        <f t="shared" si="453"/>
        <v>2007192</v>
      </c>
    </row>
    <row r="356" spans="1:14" ht="102.75" x14ac:dyDescent="0.25">
      <c r="A356" s="131" t="s">
        <v>251</v>
      </c>
      <c r="B356" s="121" t="s">
        <v>38</v>
      </c>
      <c r="C356" s="122" t="s">
        <v>40</v>
      </c>
      <c r="D356" s="128" t="s">
        <v>125</v>
      </c>
      <c r="E356" s="121" t="s">
        <v>8</v>
      </c>
      <c r="F356" s="226">
        <f>SUM(F357)</f>
        <v>26992444</v>
      </c>
      <c r="G356" s="226">
        <f t="shared" ref="G356:G357" si="539">SUM(G357)</f>
        <v>0</v>
      </c>
      <c r="H356" s="226">
        <f t="shared" si="451"/>
        <v>26992444</v>
      </c>
      <c r="I356" s="226">
        <f t="shared" ref="I356:L357" si="540">SUM(I357)</f>
        <v>28975044</v>
      </c>
      <c r="J356" s="226">
        <f t="shared" ref="J356:J357" si="541">SUM(J357)</f>
        <v>0</v>
      </c>
      <c r="K356" s="226">
        <f t="shared" si="452"/>
        <v>28975044</v>
      </c>
      <c r="L356" s="226">
        <f t="shared" si="540"/>
        <v>29649344</v>
      </c>
      <c r="M356" s="226">
        <f t="shared" ref="M356:M357" si="542">SUM(M357)</f>
        <v>0</v>
      </c>
      <c r="N356" s="226">
        <f t="shared" si="453"/>
        <v>29649344</v>
      </c>
    </row>
    <row r="357" spans="1:14" ht="156.6" customHeight="1" x14ac:dyDescent="0.25">
      <c r="A357" s="131" t="s">
        <v>254</v>
      </c>
      <c r="B357" s="121" t="s">
        <v>38</v>
      </c>
      <c r="C357" s="122" t="s">
        <v>40</v>
      </c>
      <c r="D357" s="128" t="s">
        <v>255</v>
      </c>
      <c r="E357" s="121" t="s">
        <v>8</v>
      </c>
      <c r="F357" s="168">
        <f>SUM(F358)</f>
        <v>26992444</v>
      </c>
      <c r="G357" s="168">
        <f t="shared" si="539"/>
        <v>0</v>
      </c>
      <c r="H357" s="226">
        <f t="shared" si="451"/>
        <v>26992444</v>
      </c>
      <c r="I357" s="168">
        <f t="shared" si="540"/>
        <v>28975044</v>
      </c>
      <c r="J357" s="168">
        <f t="shared" si="541"/>
        <v>0</v>
      </c>
      <c r="K357" s="226">
        <f t="shared" si="452"/>
        <v>28975044</v>
      </c>
      <c r="L357" s="168">
        <f t="shared" si="540"/>
        <v>29649344</v>
      </c>
      <c r="M357" s="168">
        <f t="shared" si="542"/>
        <v>0</v>
      </c>
      <c r="N357" s="226">
        <f t="shared" si="453"/>
        <v>29649344</v>
      </c>
    </row>
    <row r="358" spans="1:14" x14ac:dyDescent="0.25">
      <c r="A358" s="25" t="s">
        <v>78</v>
      </c>
      <c r="B358" s="199" t="s">
        <v>38</v>
      </c>
      <c r="C358" s="216" t="s">
        <v>40</v>
      </c>
      <c r="D358" s="128" t="s">
        <v>255</v>
      </c>
      <c r="E358" s="199" t="s">
        <v>79</v>
      </c>
      <c r="F358" s="168">
        <f>SUM(F360+F359)</f>
        <v>26992444</v>
      </c>
      <c r="G358" s="168">
        <f t="shared" ref="G358" si="543">SUM(G360+G359)</f>
        <v>0</v>
      </c>
      <c r="H358" s="226">
        <f t="shared" si="451"/>
        <v>26992444</v>
      </c>
      <c r="I358" s="168">
        <f t="shared" ref="I358:L358" si="544">SUM(I360+I359)</f>
        <v>28975044</v>
      </c>
      <c r="J358" s="168">
        <f t="shared" ref="J358" si="545">SUM(J360+J359)</f>
        <v>0</v>
      </c>
      <c r="K358" s="226">
        <f t="shared" si="452"/>
        <v>28975044</v>
      </c>
      <c r="L358" s="168">
        <f t="shared" si="544"/>
        <v>29649344</v>
      </c>
      <c r="M358" s="168">
        <f t="shared" ref="M358" si="546">SUM(M360+M359)</f>
        <v>0</v>
      </c>
      <c r="N358" s="226">
        <f t="shared" si="453"/>
        <v>29649344</v>
      </c>
    </row>
    <row r="359" spans="1:14" x14ac:dyDescent="0.25">
      <c r="A359" s="126" t="s">
        <v>161</v>
      </c>
      <c r="B359" s="121" t="s">
        <v>38</v>
      </c>
      <c r="C359" s="122" t="s">
        <v>40</v>
      </c>
      <c r="D359" s="128" t="s">
        <v>255</v>
      </c>
      <c r="E359" s="121" t="s">
        <v>160</v>
      </c>
      <c r="F359" s="226">
        <f>SUM(Лист1!G363)</f>
        <v>17297112</v>
      </c>
      <c r="G359" s="226">
        <f>SUM(Лист1!H363)</f>
        <v>0</v>
      </c>
      <c r="H359" s="226">
        <f t="shared" si="451"/>
        <v>17297112</v>
      </c>
      <c r="I359" s="226">
        <f>SUM(Лист1!J363)</f>
        <v>18547710</v>
      </c>
      <c r="J359" s="226">
        <f>SUM(Лист1!K363)</f>
        <v>0</v>
      </c>
      <c r="K359" s="226">
        <f t="shared" si="452"/>
        <v>18547710</v>
      </c>
      <c r="L359" s="226">
        <f>SUM(Лист1!M363)</f>
        <v>18906360</v>
      </c>
      <c r="M359" s="226">
        <f>SUM(Лист1!N363)</f>
        <v>0</v>
      </c>
      <c r="N359" s="226">
        <f t="shared" si="453"/>
        <v>18906360</v>
      </c>
    </row>
    <row r="360" spans="1:14" ht="29.45" customHeight="1" x14ac:dyDescent="0.25">
      <c r="A360" s="236" t="s">
        <v>164</v>
      </c>
      <c r="B360" s="121" t="s">
        <v>38</v>
      </c>
      <c r="C360" s="122" t="s">
        <v>40</v>
      </c>
      <c r="D360" s="128" t="s">
        <v>255</v>
      </c>
      <c r="E360" s="121" t="s">
        <v>162</v>
      </c>
      <c r="F360" s="168">
        <f>SUM(Лист1!G364)</f>
        <v>9695332</v>
      </c>
      <c r="G360" s="168">
        <f>SUM(Лист1!H364)</f>
        <v>0</v>
      </c>
      <c r="H360" s="226">
        <f t="shared" si="451"/>
        <v>9695332</v>
      </c>
      <c r="I360" s="168">
        <f>SUM(Лист1!J364)</f>
        <v>10427334</v>
      </c>
      <c r="J360" s="168">
        <f>SUM(Лист1!K364)</f>
        <v>0</v>
      </c>
      <c r="K360" s="226">
        <f t="shared" si="452"/>
        <v>10427334</v>
      </c>
      <c r="L360" s="168">
        <f>SUM(Лист1!M364)</f>
        <v>10742984</v>
      </c>
      <c r="M360" s="168">
        <f>SUM(Лист1!N364)</f>
        <v>0</v>
      </c>
      <c r="N360" s="226">
        <f t="shared" si="453"/>
        <v>10742984</v>
      </c>
    </row>
    <row r="361" spans="1:14" ht="36.75" x14ac:dyDescent="0.25">
      <c r="A361" s="304" t="s">
        <v>372</v>
      </c>
      <c r="B361" s="121" t="s">
        <v>38</v>
      </c>
      <c r="C361" s="121" t="s">
        <v>40</v>
      </c>
      <c r="D361" s="128" t="s">
        <v>118</v>
      </c>
      <c r="E361" s="121" t="s">
        <v>8</v>
      </c>
      <c r="F361" s="168">
        <f t="shared" ref="F361:M362" si="547">SUM(F362)</f>
        <v>4483624</v>
      </c>
      <c r="G361" s="168">
        <f t="shared" si="547"/>
        <v>0</v>
      </c>
      <c r="H361" s="226">
        <f t="shared" si="451"/>
        <v>4483624</v>
      </c>
      <c r="I361" s="168">
        <f t="shared" si="547"/>
        <v>4483624</v>
      </c>
      <c r="J361" s="168">
        <f t="shared" si="547"/>
        <v>0</v>
      </c>
      <c r="K361" s="226">
        <f t="shared" si="452"/>
        <v>4483624</v>
      </c>
      <c r="L361" s="168">
        <f t="shared" si="547"/>
        <v>4483624</v>
      </c>
      <c r="M361" s="168">
        <f t="shared" si="547"/>
        <v>0</v>
      </c>
      <c r="N361" s="226">
        <f t="shared" si="453"/>
        <v>4483624</v>
      </c>
    </row>
    <row r="362" spans="1:14" ht="23.25" x14ac:dyDescent="0.25">
      <c r="A362" s="125" t="s">
        <v>16</v>
      </c>
      <c r="B362" s="121" t="s">
        <v>38</v>
      </c>
      <c r="C362" s="121" t="s">
        <v>40</v>
      </c>
      <c r="D362" s="128" t="s">
        <v>118</v>
      </c>
      <c r="E362" s="121" t="s">
        <v>17</v>
      </c>
      <c r="F362" s="168">
        <f t="shared" si="547"/>
        <v>4483624</v>
      </c>
      <c r="G362" s="168">
        <f t="shared" si="547"/>
        <v>0</v>
      </c>
      <c r="H362" s="226">
        <f t="shared" si="451"/>
        <v>4483624</v>
      </c>
      <c r="I362" s="168">
        <f t="shared" si="547"/>
        <v>4483624</v>
      </c>
      <c r="J362" s="168">
        <f t="shared" si="547"/>
        <v>0</v>
      </c>
      <c r="K362" s="226">
        <f t="shared" si="452"/>
        <v>4483624</v>
      </c>
      <c r="L362" s="168">
        <f t="shared" si="547"/>
        <v>4483624</v>
      </c>
      <c r="M362" s="168">
        <f t="shared" si="547"/>
        <v>0</v>
      </c>
      <c r="N362" s="226">
        <f t="shared" si="453"/>
        <v>4483624</v>
      </c>
    </row>
    <row r="363" spans="1:14" x14ac:dyDescent="0.25">
      <c r="A363" s="126" t="s">
        <v>150</v>
      </c>
      <c r="B363" s="121" t="s">
        <v>38</v>
      </c>
      <c r="C363" s="121" t="s">
        <v>40</v>
      </c>
      <c r="D363" s="128" t="s">
        <v>118</v>
      </c>
      <c r="E363" s="121" t="s">
        <v>149</v>
      </c>
      <c r="F363" s="168">
        <f>SUM(Лист1!G98)</f>
        <v>4483624</v>
      </c>
      <c r="G363" s="168">
        <f>SUM(Лист1!H98)</f>
        <v>0</v>
      </c>
      <c r="H363" s="226">
        <f t="shared" si="451"/>
        <v>4483624</v>
      </c>
      <c r="I363" s="168">
        <f>SUM(Лист1!J98)</f>
        <v>4483624</v>
      </c>
      <c r="J363" s="168">
        <f>SUM(Лист1!K98)</f>
        <v>0</v>
      </c>
      <c r="K363" s="226">
        <f t="shared" si="452"/>
        <v>4483624</v>
      </c>
      <c r="L363" s="168">
        <f>SUM(Лист1!M98)</f>
        <v>4483624</v>
      </c>
      <c r="M363" s="168">
        <f>SUM(Лист1!N98)</f>
        <v>0</v>
      </c>
      <c r="N363" s="226">
        <f t="shared" si="453"/>
        <v>4483624</v>
      </c>
    </row>
    <row r="364" spans="1:14" ht="33.6" customHeight="1" x14ac:dyDescent="0.25">
      <c r="A364" s="173" t="s">
        <v>260</v>
      </c>
      <c r="B364" s="121" t="s">
        <v>38</v>
      </c>
      <c r="C364" s="122" t="s">
        <v>40</v>
      </c>
      <c r="D364" s="128" t="s">
        <v>246</v>
      </c>
      <c r="E364" s="121" t="s">
        <v>8</v>
      </c>
      <c r="F364" s="226">
        <f t="shared" ref="F364:M365" si="548">SUM(F365)</f>
        <v>2490742.7999999998</v>
      </c>
      <c r="G364" s="226">
        <f t="shared" si="548"/>
        <v>0</v>
      </c>
      <c r="H364" s="226">
        <f t="shared" si="451"/>
        <v>2490742.7999999998</v>
      </c>
      <c r="I364" s="226">
        <f t="shared" si="548"/>
        <v>2490742.7999999998</v>
      </c>
      <c r="J364" s="226">
        <f t="shared" si="548"/>
        <v>0</v>
      </c>
      <c r="K364" s="226">
        <f t="shared" si="452"/>
        <v>2490742.7999999998</v>
      </c>
      <c r="L364" s="226">
        <f t="shared" si="548"/>
        <v>2490742.7999999998</v>
      </c>
      <c r="M364" s="226">
        <f t="shared" si="548"/>
        <v>0</v>
      </c>
      <c r="N364" s="226">
        <f t="shared" si="453"/>
        <v>2490742.7999999998</v>
      </c>
    </row>
    <row r="365" spans="1:14" ht="27" customHeight="1" x14ac:dyDescent="0.25">
      <c r="A365" s="126" t="s">
        <v>78</v>
      </c>
      <c r="B365" s="121" t="s">
        <v>38</v>
      </c>
      <c r="C365" s="121" t="s">
        <v>40</v>
      </c>
      <c r="D365" s="128" t="s">
        <v>246</v>
      </c>
      <c r="E365" s="121" t="s">
        <v>79</v>
      </c>
      <c r="F365" s="226">
        <f>SUM(F366)</f>
        <v>2490742.7999999998</v>
      </c>
      <c r="G365" s="226">
        <f t="shared" si="548"/>
        <v>0</v>
      </c>
      <c r="H365" s="226">
        <f t="shared" si="451"/>
        <v>2490742.7999999998</v>
      </c>
      <c r="I365" s="226">
        <f t="shared" si="548"/>
        <v>2490742.7999999998</v>
      </c>
      <c r="J365" s="226">
        <f t="shared" si="548"/>
        <v>0</v>
      </c>
      <c r="K365" s="226">
        <f t="shared" si="452"/>
        <v>2490742.7999999998</v>
      </c>
      <c r="L365" s="226">
        <f t="shared" si="548"/>
        <v>2490742.7999999998</v>
      </c>
      <c r="M365" s="226">
        <f t="shared" si="548"/>
        <v>0</v>
      </c>
      <c r="N365" s="226">
        <f t="shared" si="453"/>
        <v>2490742.7999999998</v>
      </c>
    </row>
    <row r="366" spans="1:14" ht="27" customHeight="1" x14ac:dyDescent="0.25">
      <c r="A366" s="236" t="s">
        <v>164</v>
      </c>
      <c r="B366" s="121" t="s">
        <v>38</v>
      </c>
      <c r="C366" s="121" t="s">
        <v>40</v>
      </c>
      <c r="D366" s="128" t="s">
        <v>246</v>
      </c>
      <c r="E366" s="121" t="s">
        <v>162</v>
      </c>
      <c r="F366" s="226">
        <f>SUM(Лист1!G367)</f>
        <v>2490742.7999999998</v>
      </c>
      <c r="G366" s="226">
        <f>SUM(Лист1!H367)</f>
        <v>0</v>
      </c>
      <c r="H366" s="226">
        <f t="shared" si="451"/>
        <v>2490742.7999999998</v>
      </c>
      <c r="I366" s="226">
        <f>SUM(Лист1!J367)</f>
        <v>2490742.7999999998</v>
      </c>
      <c r="J366" s="226">
        <f>SUM(Лист1!K367)</f>
        <v>0</v>
      </c>
      <c r="K366" s="226">
        <f t="shared" si="452"/>
        <v>2490742.7999999998</v>
      </c>
      <c r="L366" s="226">
        <f>SUM(Лист1!M367)</f>
        <v>2490742.7999999998</v>
      </c>
      <c r="M366" s="226">
        <f>SUM(Лист1!N367)</f>
        <v>0</v>
      </c>
      <c r="N366" s="226">
        <f t="shared" si="453"/>
        <v>2490742.7999999998</v>
      </c>
    </row>
    <row r="367" spans="1:14" x14ac:dyDescent="0.25">
      <c r="A367" s="124" t="s">
        <v>94</v>
      </c>
      <c r="B367" s="148" t="s">
        <v>38</v>
      </c>
      <c r="C367" s="151" t="s">
        <v>44</v>
      </c>
      <c r="D367" s="151" t="s">
        <v>117</v>
      </c>
      <c r="E367" s="152" t="s">
        <v>8</v>
      </c>
      <c r="F367" s="217">
        <f>SUM(F368+F373)</f>
        <v>2435186</v>
      </c>
      <c r="G367" s="217">
        <f t="shared" ref="G367" si="549">SUM(G368+G373)</f>
        <v>0</v>
      </c>
      <c r="H367" s="225">
        <f t="shared" si="451"/>
        <v>2435186</v>
      </c>
      <c r="I367" s="217">
        <f t="shared" ref="I367:L367" si="550">SUM(I368+I373)</f>
        <v>2428186</v>
      </c>
      <c r="J367" s="217">
        <f t="shared" ref="J367" si="551">SUM(J368+J373)</f>
        <v>0</v>
      </c>
      <c r="K367" s="225">
        <f t="shared" si="452"/>
        <v>2428186</v>
      </c>
      <c r="L367" s="217">
        <f t="shared" si="550"/>
        <v>2442186</v>
      </c>
      <c r="M367" s="217">
        <f t="shared" ref="M367" si="552">SUM(M368+M373)</f>
        <v>0</v>
      </c>
      <c r="N367" s="225">
        <f t="shared" si="453"/>
        <v>2442186</v>
      </c>
    </row>
    <row r="368" spans="1:14" ht="77.25" x14ac:dyDescent="0.25">
      <c r="A368" s="234" t="s">
        <v>376</v>
      </c>
      <c r="B368" s="146" t="s">
        <v>38</v>
      </c>
      <c r="C368" s="161" t="s">
        <v>44</v>
      </c>
      <c r="D368" s="128" t="s">
        <v>121</v>
      </c>
      <c r="E368" s="165" t="s">
        <v>8</v>
      </c>
      <c r="F368" s="168">
        <f>SUM(F369+F371)</f>
        <v>1084630</v>
      </c>
      <c r="G368" s="168">
        <f t="shared" ref="G368" si="553">SUM(G369+G371)</f>
        <v>0</v>
      </c>
      <c r="H368" s="226">
        <f t="shared" ref="H368:H408" si="554">SUM(F368+G368)</f>
        <v>1084630</v>
      </c>
      <c r="I368" s="168">
        <f t="shared" ref="I368:L368" si="555">SUM(I369+I371)</f>
        <v>1084630</v>
      </c>
      <c r="J368" s="168">
        <f t="shared" ref="J368" si="556">SUM(J369+J371)</f>
        <v>0</v>
      </c>
      <c r="K368" s="226">
        <f t="shared" ref="K368:K408" si="557">SUM(I368+J368)</f>
        <v>1084630</v>
      </c>
      <c r="L368" s="168">
        <f t="shared" si="555"/>
        <v>1084630</v>
      </c>
      <c r="M368" s="168">
        <f t="shared" ref="M368" si="558">SUM(M369+M371)</f>
        <v>0</v>
      </c>
      <c r="N368" s="226">
        <f t="shared" ref="N368:N408" si="559">SUM(L368+M368)</f>
        <v>1084630</v>
      </c>
    </row>
    <row r="369" spans="1:14" ht="34.5" x14ac:dyDescent="0.25">
      <c r="A369" s="125" t="s">
        <v>29</v>
      </c>
      <c r="B369" s="121" t="s">
        <v>38</v>
      </c>
      <c r="C369" s="122" t="s">
        <v>44</v>
      </c>
      <c r="D369" s="128" t="s">
        <v>121</v>
      </c>
      <c r="E369" s="121" t="s">
        <v>30</v>
      </c>
      <c r="F369" s="168">
        <f>SUM(F370)</f>
        <v>847758</v>
      </c>
      <c r="G369" s="168">
        <f t="shared" ref="G369" si="560">SUM(G370)</f>
        <v>0</v>
      </c>
      <c r="H369" s="226">
        <f t="shared" si="554"/>
        <v>847758</v>
      </c>
      <c r="I369" s="168">
        <f t="shared" ref="I369:L369" si="561">SUM(I370)</f>
        <v>847758</v>
      </c>
      <c r="J369" s="168">
        <f t="shared" ref="J369" si="562">SUM(J370)</f>
        <v>0</v>
      </c>
      <c r="K369" s="226">
        <f t="shared" si="557"/>
        <v>847758</v>
      </c>
      <c r="L369" s="168">
        <f t="shared" si="561"/>
        <v>847758</v>
      </c>
      <c r="M369" s="168">
        <f t="shared" ref="M369" si="563">SUM(M370)</f>
        <v>0</v>
      </c>
      <c r="N369" s="226">
        <f t="shared" si="559"/>
        <v>847758</v>
      </c>
    </row>
    <row r="370" spans="1:14" x14ac:dyDescent="0.25">
      <c r="A370" s="125" t="s">
        <v>31</v>
      </c>
      <c r="B370" s="121" t="s">
        <v>38</v>
      </c>
      <c r="C370" s="122" t="s">
        <v>44</v>
      </c>
      <c r="D370" s="128" t="s">
        <v>121</v>
      </c>
      <c r="E370" s="121" t="s">
        <v>32</v>
      </c>
      <c r="F370" s="168">
        <f>SUM(Лист1!G371)</f>
        <v>847758</v>
      </c>
      <c r="G370" s="168">
        <f>SUM(Лист1!H371)</f>
        <v>0</v>
      </c>
      <c r="H370" s="226">
        <f t="shared" si="554"/>
        <v>847758</v>
      </c>
      <c r="I370" s="168">
        <f>SUM(Лист1!J371)</f>
        <v>847758</v>
      </c>
      <c r="J370" s="168">
        <f>SUM(Лист1!K371)</f>
        <v>0</v>
      </c>
      <c r="K370" s="226">
        <f t="shared" si="557"/>
        <v>847758</v>
      </c>
      <c r="L370" s="168">
        <f>SUM(Лист1!M371)</f>
        <v>847758</v>
      </c>
      <c r="M370" s="168">
        <f>SUM(Лист1!N371)</f>
        <v>0</v>
      </c>
      <c r="N370" s="226">
        <f t="shared" si="559"/>
        <v>847758</v>
      </c>
    </row>
    <row r="371" spans="1:14" x14ac:dyDescent="0.25">
      <c r="A371" s="125" t="s">
        <v>12</v>
      </c>
      <c r="B371" s="121" t="s">
        <v>38</v>
      </c>
      <c r="C371" s="121" t="s">
        <v>44</v>
      </c>
      <c r="D371" s="128" t="s">
        <v>121</v>
      </c>
      <c r="E371" s="121" t="s">
        <v>13</v>
      </c>
      <c r="F371" s="168">
        <f>SUM(F372)</f>
        <v>236872</v>
      </c>
      <c r="G371" s="168">
        <f t="shared" ref="G371" si="564">SUM(G372)</f>
        <v>0</v>
      </c>
      <c r="H371" s="226">
        <f t="shared" si="554"/>
        <v>236872</v>
      </c>
      <c r="I371" s="168">
        <f t="shared" ref="I371:L371" si="565">SUM(I372)</f>
        <v>236872</v>
      </c>
      <c r="J371" s="168">
        <f t="shared" ref="J371" si="566">SUM(J372)</f>
        <v>0</v>
      </c>
      <c r="K371" s="226">
        <f t="shared" si="557"/>
        <v>236872</v>
      </c>
      <c r="L371" s="168">
        <f t="shared" si="565"/>
        <v>236872</v>
      </c>
      <c r="M371" s="168">
        <f t="shared" ref="M371" si="567">SUM(M372)</f>
        <v>0</v>
      </c>
      <c r="N371" s="226">
        <f t="shared" si="559"/>
        <v>236872</v>
      </c>
    </row>
    <row r="372" spans="1:14" ht="23.25" x14ac:dyDescent="0.25">
      <c r="A372" s="125" t="s">
        <v>159</v>
      </c>
      <c r="B372" s="121" t="s">
        <v>38</v>
      </c>
      <c r="C372" s="121" t="s">
        <v>44</v>
      </c>
      <c r="D372" s="128" t="s">
        <v>121</v>
      </c>
      <c r="E372" s="121" t="s">
        <v>15</v>
      </c>
      <c r="F372" s="168">
        <f>SUM(Лист1!G373)</f>
        <v>236872</v>
      </c>
      <c r="G372" s="168">
        <f>SUM(Лист1!H373)</f>
        <v>0</v>
      </c>
      <c r="H372" s="226">
        <f t="shared" si="554"/>
        <v>236872</v>
      </c>
      <c r="I372" s="168">
        <f>SUM(Лист1!J373)</f>
        <v>236872</v>
      </c>
      <c r="J372" s="168">
        <f>SUM(Лист1!K373)</f>
        <v>0</v>
      </c>
      <c r="K372" s="226">
        <f t="shared" si="557"/>
        <v>236872</v>
      </c>
      <c r="L372" s="168">
        <f>SUM(Лист1!M373)</f>
        <v>236872</v>
      </c>
      <c r="M372" s="168">
        <f>SUM(Лист1!N373)</f>
        <v>0</v>
      </c>
      <c r="N372" s="226">
        <f t="shared" si="559"/>
        <v>236872</v>
      </c>
    </row>
    <row r="373" spans="1:14" ht="102.75" x14ac:dyDescent="0.25">
      <c r="A373" s="131" t="s">
        <v>251</v>
      </c>
      <c r="B373" s="146" t="s">
        <v>38</v>
      </c>
      <c r="C373" s="161" t="s">
        <v>44</v>
      </c>
      <c r="D373" s="163" t="s">
        <v>125</v>
      </c>
      <c r="E373" s="165" t="s">
        <v>8</v>
      </c>
      <c r="F373" s="168">
        <f>SUM(F374+F377)</f>
        <v>1350556</v>
      </c>
      <c r="G373" s="168">
        <f t="shared" ref="G373" si="568">SUM(G374+G377)</f>
        <v>0</v>
      </c>
      <c r="H373" s="226">
        <f t="shared" si="554"/>
        <v>1350556</v>
      </c>
      <c r="I373" s="168">
        <f t="shared" ref="I373:L373" si="569">SUM(I374+I377)</f>
        <v>1343556</v>
      </c>
      <c r="J373" s="168">
        <f t="shared" ref="J373" si="570">SUM(J374+J377)</f>
        <v>0</v>
      </c>
      <c r="K373" s="226">
        <f t="shared" si="557"/>
        <v>1343556</v>
      </c>
      <c r="L373" s="168">
        <f t="shared" si="569"/>
        <v>1357556</v>
      </c>
      <c r="M373" s="168">
        <f t="shared" ref="M373" si="571">SUM(M374+M377)</f>
        <v>0</v>
      </c>
      <c r="N373" s="226">
        <f t="shared" si="559"/>
        <v>1357556</v>
      </c>
    </row>
    <row r="374" spans="1:14" ht="115.5" x14ac:dyDescent="0.25">
      <c r="A374" s="131" t="s">
        <v>256</v>
      </c>
      <c r="B374" s="146" t="s">
        <v>38</v>
      </c>
      <c r="C374" s="161" t="s">
        <v>44</v>
      </c>
      <c r="D374" s="163" t="s">
        <v>257</v>
      </c>
      <c r="E374" s="165" t="s">
        <v>8</v>
      </c>
      <c r="F374" s="168">
        <f>SUM(F375)</f>
        <v>1301556</v>
      </c>
      <c r="G374" s="168">
        <f t="shared" ref="G374:G375" si="572">SUM(G375)</f>
        <v>0</v>
      </c>
      <c r="H374" s="226">
        <f t="shared" si="554"/>
        <v>1301556</v>
      </c>
      <c r="I374" s="168">
        <f t="shared" ref="I374:L375" si="573">SUM(I375)</f>
        <v>1301556</v>
      </c>
      <c r="J374" s="168">
        <f t="shared" ref="J374:J375" si="574">SUM(J375)</f>
        <v>0</v>
      </c>
      <c r="K374" s="226">
        <f t="shared" si="557"/>
        <v>1301556</v>
      </c>
      <c r="L374" s="168">
        <f t="shared" si="573"/>
        <v>1301556</v>
      </c>
      <c r="M374" s="168">
        <f t="shared" ref="M374:M375" si="575">SUM(M375)</f>
        <v>0</v>
      </c>
      <c r="N374" s="226">
        <f t="shared" si="559"/>
        <v>1301556</v>
      </c>
    </row>
    <row r="375" spans="1:14" ht="39.6" customHeight="1" x14ac:dyDescent="0.25">
      <c r="A375" s="125" t="s">
        <v>29</v>
      </c>
      <c r="B375" s="121" t="s">
        <v>38</v>
      </c>
      <c r="C375" s="122" t="s">
        <v>44</v>
      </c>
      <c r="D375" s="128" t="s">
        <v>257</v>
      </c>
      <c r="E375" s="121" t="s">
        <v>30</v>
      </c>
      <c r="F375" s="168">
        <f>SUM(F376)</f>
        <v>1301556</v>
      </c>
      <c r="G375" s="168">
        <f t="shared" si="572"/>
        <v>0</v>
      </c>
      <c r="H375" s="226">
        <f t="shared" si="554"/>
        <v>1301556</v>
      </c>
      <c r="I375" s="168">
        <f t="shared" si="573"/>
        <v>1301556</v>
      </c>
      <c r="J375" s="168">
        <f t="shared" si="574"/>
        <v>0</v>
      </c>
      <c r="K375" s="226">
        <f t="shared" si="557"/>
        <v>1301556</v>
      </c>
      <c r="L375" s="168">
        <f t="shared" si="573"/>
        <v>1301556</v>
      </c>
      <c r="M375" s="168">
        <f t="shared" si="575"/>
        <v>0</v>
      </c>
      <c r="N375" s="226">
        <f t="shared" si="559"/>
        <v>1301556</v>
      </c>
    </row>
    <row r="376" spans="1:14" x14ac:dyDescent="0.25">
      <c r="A376" s="125" t="s">
        <v>31</v>
      </c>
      <c r="B376" s="121" t="s">
        <v>38</v>
      </c>
      <c r="C376" s="122" t="s">
        <v>44</v>
      </c>
      <c r="D376" s="163" t="s">
        <v>257</v>
      </c>
      <c r="E376" s="121" t="s">
        <v>32</v>
      </c>
      <c r="F376" s="168">
        <f>SUM(Лист1!G377)</f>
        <v>1301556</v>
      </c>
      <c r="G376" s="168">
        <f>SUM(Лист1!H377)</f>
        <v>0</v>
      </c>
      <c r="H376" s="226">
        <f t="shared" si="554"/>
        <v>1301556</v>
      </c>
      <c r="I376" s="168">
        <f>SUM(Лист1!J377)</f>
        <v>1301556</v>
      </c>
      <c r="J376" s="168">
        <f>SUM(Лист1!K377)</f>
        <v>0</v>
      </c>
      <c r="K376" s="226">
        <f t="shared" si="557"/>
        <v>1301556</v>
      </c>
      <c r="L376" s="168">
        <f>SUM(Лист1!M377)</f>
        <v>1301556</v>
      </c>
      <c r="M376" s="168">
        <f>SUM(Лист1!N377)</f>
        <v>0</v>
      </c>
      <c r="N376" s="226">
        <f t="shared" si="559"/>
        <v>1301556</v>
      </c>
    </row>
    <row r="377" spans="1:14" ht="129.6" customHeight="1" x14ac:dyDescent="0.25">
      <c r="A377" s="131" t="s">
        <v>252</v>
      </c>
      <c r="B377" s="121" t="s">
        <v>38</v>
      </c>
      <c r="C377" s="122" t="s">
        <v>44</v>
      </c>
      <c r="D377" s="128" t="s">
        <v>253</v>
      </c>
      <c r="E377" s="121" t="s">
        <v>8</v>
      </c>
      <c r="F377" s="168">
        <f>SUM(F378)</f>
        <v>49000</v>
      </c>
      <c r="G377" s="168">
        <f t="shared" ref="G377:G378" si="576">SUM(G378)</f>
        <v>0</v>
      </c>
      <c r="H377" s="226">
        <f t="shared" si="554"/>
        <v>49000</v>
      </c>
      <c r="I377" s="168">
        <f t="shared" ref="I377:L378" si="577">SUM(I378)</f>
        <v>42000</v>
      </c>
      <c r="J377" s="168">
        <f t="shared" ref="J377:J378" si="578">SUM(J378)</f>
        <v>0</v>
      </c>
      <c r="K377" s="226">
        <f t="shared" si="557"/>
        <v>42000</v>
      </c>
      <c r="L377" s="168">
        <f t="shared" si="577"/>
        <v>56000</v>
      </c>
      <c r="M377" s="168">
        <f t="shared" ref="M377:M378" si="579">SUM(M378)</f>
        <v>0</v>
      </c>
      <c r="N377" s="226">
        <f t="shared" si="559"/>
        <v>56000</v>
      </c>
    </row>
    <row r="378" spans="1:14" x14ac:dyDescent="0.25">
      <c r="A378" s="125" t="s">
        <v>12</v>
      </c>
      <c r="B378" s="199" t="s">
        <v>38</v>
      </c>
      <c r="C378" s="122" t="s">
        <v>44</v>
      </c>
      <c r="D378" s="128" t="s">
        <v>253</v>
      </c>
      <c r="E378" s="199">
        <v>200</v>
      </c>
      <c r="F378" s="168">
        <f>SUM(F379)</f>
        <v>49000</v>
      </c>
      <c r="G378" s="168">
        <f t="shared" si="576"/>
        <v>0</v>
      </c>
      <c r="H378" s="226">
        <f t="shared" si="554"/>
        <v>49000</v>
      </c>
      <c r="I378" s="168">
        <f t="shared" si="577"/>
        <v>42000</v>
      </c>
      <c r="J378" s="168">
        <f t="shared" si="578"/>
        <v>0</v>
      </c>
      <c r="K378" s="226">
        <f t="shared" si="557"/>
        <v>42000</v>
      </c>
      <c r="L378" s="168">
        <f t="shared" si="577"/>
        <v>56000</v>
      </c>
      <c r="M378" s="168">
        <f t="shared" si="579"/>
        <v>0</v>
      </c>
      <c r="N378" s="226">
        <f t="shared" si="559"/>
        <v>56000</v>
      </c>
    </row>
    <row r="379" spans="1:14" ht="23.25" x14ac:dyDescent="0.25">
      <c r="A379" s="125" t="s">
        <v>159</v>
      </c>
      <c r="B379" s="121" t="s">
        <v>38</v>
      </c>
      <c r="C379" s="121" t="s">
        <v>44</v>
      </c>
      <c r="D379" s="128" t="s">
        <v>253</v>
      </c>
      <c r="E379" s="121" t="s">
        <v>15</v>
      </c>
      <c r="F379" s="168">
        <f>SUM(Лист1!G380)</f>
        <v>49000</v>
      </c>
      <c r="G379" s="168">
        <f>SUM(Лист1!H380)</f>
        <v>0</v>
      </c>
      <c r="H379" s="226">
        <f t="shared" si="554"/>
        <v>49000</v>
      </c>
      <c r="I379" s="168">
        <f>SUM(Лист1!J380)</f>
        <v>42000</v>
      </c>
      <c r="J379" s="168">
        <f>SUM(Лист1!K380)</f>
        <v>0</v>
      </c>
      <c r="K379" s="226">
        <f t="shared" si="557"/>
        <v>42000</v>
      </c>
      <c r="L379" s="168">
        <f>SUM(Лист1!M380)</f>
        <v>56000</v>
      </c>
      <c r="M379" s="168">
        <f>SUM(Лист1!N380)</f>
        <v>0</v>
      </c>
      <c r="N379" s="226">
        <f t="shared" si="559"/>
        <v>56000</v>
      </c>
    </row>
    <row r="380" spans="1:14" ht="15.75" x14ac:dyDescent="0.25">
      <c r="A380" s="167" t="s">
        <v>95</v>
      </c>
      <c r="B380" s="219" t="s">
        <v>96</v>
      </c>
      <c r="C380" s="220" t="s">
        <v>7</v>
      </c>
      <c r="D380" s="220" t="s">
        <v>117</v>
      </c>
      <c r="E380" s="221" t="s">
        <v>8</v>
      </c>
      <c r="F380" s="225">
        <f>SUM(F381+F390)</f>
        <v>212299141.87</v>
      </c>
      <c r="G380" s="225">
        <f t="shared" ref="G380" si="580">SUM(G381+G390)</f>
        <v>7080073.3899999997</v>
      </c>
      <c r="H380" s="225">
        <f t="shared" si="554"/>
        <v>219379215.25999999</v>
      </c>
      <c r="I380" s="225">
        <f>SUM(I381+I390)</f>
        <v>21979563</v>
      </c>
      <c r="J380" s="225">
        <f t="shared" ref="J380" si="581">SUM(J381+J390)</f>
        <v>0</v>
      </c>
      <c r="K380" s="225">
        <f t="shared" si="557"/>
        <v>21979563</v>
      </c>
      <c r="L380" s="225">
        <f>SUM(L381+L390)</f>
        <v>11129745</v>
      </c>
      <c r="M380" s="225">
        <f t="shared" ref="M380" si="582">SUM(M381+M390)</f>
        <v>0</v>
      </c>
      <c r="N380" s="225">
        <f t="shared" si="559"/>
        <v>11129745</v>
      </c>
    </row>
    <row r="381" spans="1:14" x14ac:dyDescent="0.25">
      <c r="A381" s="120" t="s">
        <v>97</v>
      </c>
      <c r="B381" s="208" t="s">
        <v>96</v>
      </c>
      <c r="C381" s="209" t="s">
        <v>22</v>
      </c>
      <c r="D381" s="209" t="s">
        <v>117</v>
      </c>
      <c r="E381" s="210" t="s">
        <v>8</v>
      </c>
      <c r="F381" s="225">
        <f>SUM(F382+F387)</f>
        <v>12429867.5</v>
      </c>
      <c r="G381" s="225">
        <f t="shared" ref="G381" si="583">SUM(G382+G387)</f>
        <v>50000</v>
      </c>
      <c r="H381" s="225">
        <f t="shared" si="554"/>
        <v>12479867.5</v>
      </c>
      <c r="I381" s="225">
        <f t="shared" ref="I381:L381" si="584">SUM(I382+I387)</f>
        <v>11228033</v>
      </c>
      <c r="J381" s="225">
        <f t="shared" ref="J381" si="585">SUM(J382+J387)</f>
        <v>0</v>
      </c>
      <c r="K381" s="225">
        <f t="shared" si="557"/>
        <v>11228033</v>
      </c>
      <c r="L381" s="225">
        <f t="shared" si="584"/>
        <v>11129745</v>
      </c>
      <c r="M381" s="225">
        <f t="shared" ref="M381" si="586">SUM(M382+M387)</f>
        <v>0</v>
      </c>
      <c r="N381" s="225">
        <f t="shared" si="559"/>
        <v>11129745</v>
      </c>
    </row>
    <row r="382" spans="1:14" x14ac:dyDescent="0.25">
      <c r="A382" s="135" t="s">
        <v>238</v>
      </c>
      <c r="B382" s="146" t="s">
        <v>96</v>
      </c>
      <c r="C382" s="161" t="s">
        <v>22</v>
      </c>
      <c r="D382" s="163" t="s">
        <v>237</v>
      </c>
      <c r="E382" s="165" t="s">
        <v>8</v>
      </c>
      <c r="F382" s="225">
        <f>SUM(F385+F383)</f>
        <v>150000</v>
      </c>
      <c r="G382" s="225">
        <f t="shared" ref="G382" si="587">SUM(G385+G383)</f>
        <v>0</v>
      </c>
      <c r="H382" s="225">
        <f t="shared" si="554"/>
        <v>150000</v>
      </c>
      <c r="I382" s="225">
        <f t="shared" ref="I382:L382" si="588">SUM(I385+I383)</f>
        <v>150000</v>
      </c>
      <c r="J382" s="225">
        <f t="shared" ref="J382" si="589">SUM(J385+J383)</f>
        <v>0</v>
      </c>
      <c r="K382" s="225">
        <f t="shared" si="557"/>
        <v>150000</v>
      </c>
      <c r="L382" s="225">
        <f t="shared" si="588"/>
        <v>50000</v>
      </c>
      <c r="M382" s="225">
        <f t="shared" ref="M382" si="590">SUM(M385+M383)</f>
        <v>0</v>
      </c>
      <c r="N382" s="225">
        <f t="shared" si="559"/>
        <v>50000</v>
      </c>
    </row>
    <row r="383" spans="1:14" ht="34.9" customHeight="1" x14ac:dyDescent="0.25">
      <c r="A383" s="125" t="s">
        <v>29</v>
      </c>
      <c r="B383" s="146" t="s">
        <v>96</v>
      </c>
      <c r="C383" s="161" t="s">
        <v>22</v>
      </c>
      <c r="D383" s="163" t="s">
        <v>237</v>
      </c>
      <c r="E383" s="121" t="s">
        <v>30</v>
      </c>
      <c r="F383" s="226">
        <f>SUM(F384)</f>
        <v>60000</v>
      </c>
      <c r="G383" s="226">
        <f t="shared" ref="G383" si="591">SUM(G384)</f>
        <v>0</v>
      </c>
      <c r="H383" s="226">
        <f t="shared" si="554"/>
        <v>60000</v>
      </c>
      <c r="I383" s="226">
        <f t="shared" ref="I383:L383" si="592">SUM(I384)</f>
        <v>60000</v>
      </c>
      <c r="J383" s="226">
        <f t="shared" ref="J383" si="593">SUM(J384)</f>
        <v>0</v>
      </c>
      <c r="K383" s="226">
        <f t="shared" si="557"/>
        <v>60000</v>
      </c>
      <c r="L383" s="226">
        <f t="shared" si="592"/>
        <v>20000</v>
      </c>
      <c r="M383" s="226">
        <f t="shared" ref="M383" si="594">SUM(M384)</f>
        <v>0</v>
      </c>
      <c r="N383" s="226">
        <f t="shared" si="559"/>
        <v>20000</v>
      </c>
    </row>
    <row r="384" spans="1:14" x14ac:dyDescent="0.25">
      <c r="A384" s="125" t="s">
        <v>31</v>
      </c>
      <c r="B384" s="146" t="s">
        <v>96</v>
      </c>
      <c r="C384" s="161" t="s">
        <v>22</v>
      </c>
      <c r="D384" s="163" t="s">
        <v>237</v>
      </c>
      <c r="E384" s="121" t="s">
        <v>32</v>
      </c>
      <c r="F384" s="226">
        <f>SUM(Лист1!G385)</f>
        <v>60000</v>
      </c>
      <c r="G384" s="226">
        <f>SUM(Лист1!H385)</f>
        <v>0</v>
      </c>
      <c r="H384" s="226">
        <f t="shared" si="554"/>
        <v>60000</v>
      </c>
      <c r="I384" s="226">
        <f>SUM(Лист1!J385)</f>
        <v>60000</v>
      </c>
      <c r="J384" s="226">
        <f>SUM(Лист1!K385)</f>
        <v>0</v>
      </c>
      <c r="K384" s="226">
        <f t="shared" si="557"/>
        <v>60000</v>
      </c>
      <c r="L384" s="226">
        <f>SUM(Лист1!M385)</f>
        <v>20000</v>
      </c>
      <c r="M384" s="226">
        <f>SUM(Лист1!N385)</f>
        <v>0</v>
      </c>
      <c r="N384" s="226">
        <f t="shared" si="559"/>
        <v>20000</v>
      </c>
    </row>
    <row r="385" spans="1:14" x14ac:dyDescent="0.25">
      <c r="A385" s="125" t="s">
        <v>12</v>
      </c>
      <c r="B385" s="146" t="s">
        <v>96</v>
      </c>
      <c r="C385" s="161" t="s">
        <v>22</v>
      </c>
      <c r="D385" s="163" t="s">
        <v>237</v>
      </c>
      <c r="E385" s="121" t="s">
        <v>13</v>
      </c>
      <c r="F385" s="226">
        <f>SUM(F386)</f>
        <v>90000</v>
      </c>
      <c r="G385" s="226">
        <f t="shared" ref="G385" si="595">SUM(G386)</f>
        <v>0</v>
      </c>
      <c r="H385" s="226">
        <f t="shared" si="554"/>
        <v>90000</v>
      </c>
      <c r="I385" s="226">
        <f>SUM(I386)</f>
        <v>90000</v>
      </c>
      <c r="J385" s="226">
        <f t="shared" ref="J385" si="596">SUM(J386)</f>
        <v>0</v>
      </c>
      <c r="K385" s="226">
        <f t="shared" si="557"/>
        <v>90000</v>
      </c>
      <c r="L385" s="226">
        <f>SUM(L386)</f>
        <v>30000</v>
      </c>
      <c r="M385" s="226">
        <f t="shared" ref="M385" si="597">SUM(M386)</f>
        <v>0</v>
      </c>
      <c r="N385" s="226">
        <f t="shared" si="559"/>
        <v>30000</v>
      </c>
    </row>
    <row r="386" spans="1:14" ht="23.25" x14ac:dyDescent="0.25">
      <c r="A386" s="125" t="s">
        <v>159</v>
      </c>
      <c r="B386" s="146" t="s">
        <v>96</v>
      </c>
      <c r="C386" s="161" t="s">
        <v>22</v>
      </c>
      <c r="D386" s="163" t="s">
        <v>237</v>
      </c>
      <c r="E386" s="121" t="s">
        <v>15</v>
      </c>
      <c r="F386" s="226">
        <f>SUM(Лист1!G387)</f>
        <v>90000</v>
      </c>
      <c r="G386" s="226">
        <f>SUM(Лист1!H387)</f>
        <v>0</v>
      </c>
      <c r="H386" s="226">
        <f t="shared" si="554"/>
        <v>90000</v>
      </c>
      <c r="I386" s="226">
        <f>SUM(Лист1!J387)</f>
        <v>90000</v>
      </c>
      <c r="J386" s="226">
        <f>SUM(Лист1!K387)</f>
        <v>0</v>
      </c>
      <c r="K386" s="226">
        <f t="shared" si="557"/>
        <v>90000</v>
      </c>
      <c r="L386" s="226">
        <f>SUM(Лист1!M387)</f>
        <v>30000</v>
      </c>
      <c r="M386" s="226">
        <f>SUM(Лист1!N387)</f>
        <v>0</v>
      </c>
      <c r="N386" s="226">
        <f t="shared" si="559"/>
        <v>30000</v>
      </c>
    </row>
    <row r="387" spans="1:14" x14ac:dyDescent="0.25">
      <c r="A387" s="264" t="s">
        <v>357</v>
      </c>
      <c r="B387" s="214" t="s">
        <v>96</v>
      </c>
      <c r="C387" s="209" t="s">
        <v>22</v>
      </c>
      <c r="D387" s="287" t="s">
        <v>356</v>
      </c>
      <c r="E387" s="285" t="s">
        <v>8</v>
      </c>
      <c r="F387" s="240">
        <f>SUM(F388)</f>
        <v>12279867.5</v>
      </c>
      <c r="G387" s="240">
        <f t="shared" ref="G387:G388" si="598">SUM(G388)</f>
        <v>50000</v>
      </c>
      <c r="H387" s="225">
        <f t="shared" si="554"/>
        <v>12329867.5</v>
      </c>
      <c r="I387" s="240">
        <f t="shared" ref="I387:L388" si="599">SUM(I388)</f>
        <v>11078033</v>
      </c>
      <c r="J387" s="240">
        <f t="shared" ref="J387:J388" si="600">SUM(J388)</f>
        <v>0</v>
      </c>
      <c r="K387" s="225">
        <f t="shared" si="557"/>
        <v>11078033</v>
      </c>
      <c r="L387" s="240">
        <f t="shared" si="599"/>
        <v>11079745</v>
      </c>
      <c r="M387" s="240">
        <f t="shared" ref="M387:M388" si="601">SUM(M388)</f>
        <v>0</v>
      </c>
      <c r="N387" s="225">
        <f t="shared" si="559"/>
        <v>11079745</v>
      </c>
    </row>
    <row r="388" spans="1:14" ht="23.25" x14ac:dyDescent="0.25">
      <c r="A388" s="160" t="s">
        <v>16</v>
      </c>
      <c r="B388" s="127" t="s">
        <v>96</v>
      </c>
      <c r="C388" s="161" t="s">
        <v>22</v>
      </c>
      <c r="D388" s="278" t="s">
        <v>356</v>
      </c>
      <c r="E388" s="279" t="s">
        <v>17</v>
      </c>
      <c r="F388" s="207">
        <f>SUM(F389)</f>
        <v>12279867.5</v>
      </c>
      <c r="G388" s="207">
        <f t="shared" si="598"/>
        <v>50000</v>
      </c>
      <c r="H388" s="226">
        <f t="shared" si="554"/>
        <v>12329867.5</v>
      </c>
      <c r="I388" s="207">
        <f t="shared" si="599"/>
        <v>11078033</v>
      </c>
      <c r="J388" s="207">
        <f t="shared" si="600"/>
        <v>0</v>
      </c>
      <c r="K388" s="226">
        <f t="shared" si="557"/>
        <v>11078033</v>
      </c>
      <c r="L388" s="207">
        <f t="shared" si="599"/>
        <v>11079745</v>
      </c>
      <c r="M388" s="207">
        <f t="shared" si="601"/>
        <v>0</v>
      </c>
      <c r="N388" s="226">
        <f t="shared" si="559"/>
        <v>11079745</v>
      </c>
    </row>
    <row r="389" spans="1:14" x14ac:dyDescent="0.25">
      <c r="A389" s="126" t="s">
        <v>152</v>
      </c>
      <c r="B389" s="127" t="s">
        <v>96</v>
      </c>
      <c r="C389" s="161" t="s">
        <v>22</v>
      </c>
      <c r="D389" s="161" t="s">
        <v>356</v>
      </c>
      <c r="E389" s="165" t="s">
        <v>151</v>
      </c>
      <c r="F389" s="207">
        <f>SUM(Лист1!G390)</f>
        <v>12279867.5</v>
      </c>
      <c r="G389" s="207">
        <f>SUM(Лист1!H390)</f>
        <v>50000</v>
      </c>
      <c r="H389" s="226">
        <f t="shared" si="554"/>
        <v>12329867.5</v>
      </c>
      <c r="I389" s="207">
        <f>SUM(Лист1!J390)</f>
        <v>11078033</v>
      </c>
      <c r="J389" s="207">
        <f>SUM(Лист1!K390)</f>
        <v>0</v>
      </c>
      <c r="K389" s="226">
        <f t="shared" si="557"/>
        <v>11078033</v>
      </c>
      <c r="L389" s="207">
        <f>SUM(Лист1!M390)</f>
        <v>11079745</v>
      </c>
      <c r="M389" s="207">
        <f>SUM(Лист1!N390)</f>
        <v>0</v>
      </c>
      <c r="N389" s="226">
        <f t="shared" si="559"/>
        <v>11079745</v>
      </c>
    </row>
    <row r="390" spans="1:14" x14ac:dyDescent="0.25">
      <c r="A390" s="120" t="s">
        <v>305</v>
      </c>
      <c r="B390" s="208" t="s">
        <v>96</v>
      </c>
      <c r="C390" s="209" t="s">
        <v>24</v>
      </c>
      <c r="D390" s="209" t="s">
        <v>117</v>
      </c>
      <c r="E390" s="210" t="s">
        <v>8</v>
      </c>
      <c r="F390" s="240">
        <f>SUM(F391+F396)</f>
        <v>199869274.37</v>
      </c>
      <c r="G390" s="240">
        <f t="shared" ref="G390" si="602">SUM(G391+G396)</f>
        <v>7030073.3899999997</v>
      </c>
      <c r="H390" s="225">
        <f t="shared" si="554"/>
        <v>206899347.75999999</v>
      </c>
      <c r="I390" s="240">
        <f t="shared" ref="I390:L390" si="603">SUM(I391+I396)</f>
        <v>10751530</v>
      </c>
      <c r="J390" s="240">
        <f t="shared" ref="J390" si="604">SUM(J391+J396)</f>
        <v>0</v>
      </c>
      <c r="K390" s="225">
        <f t="shared" si="557"/>
        <v>10751530</v>
      </c>
      <c r="L390" s="240">
        <f t="shared" si="603"/>
        <v>0</v>
      </c>
      <c r="M390" s="240">
        <f t="shared" ref="M390" si="605">SUM(M391+M396)</f>
        <v>0</v>
      </c>
      <c r="N390" s="225">
        <f t="shared" si="559"/>
        <v>0</v>
      </c>
    </row>
    <row r="391" spans="1:14" ht="26.25" x14ac:dyDescent="0.25">
      <c r="A391" s="264" t="s">
        <v>262</v>
      </c>
      <c r="B391" s="153" t="s">
        <v>96</v>
      </c>
      <c r="C391" s="148" t="s">
        <v>24</v>
      </c>
      <c r="D391" s="151" t="s">
        <v>243</v>
      </c>
      <c r="E391" s="150" t="s">
        <v>8</v>
      </c>
      <c r="F391" s="240">
        <f t="shared" ref="F391:M392" si="606">SUM(F392)</f>
        <v>199869274.37</v>
      </c>
      <c r="G391" s="240">
        <f t="shared" si="606"/>
        <v>7030073.3899999997</v>
      </c>
      <c r="H391" s="225">
        <f t="shared" si="554"/>
        <v>206899347.75999999</v>
      </c>
      <c r="I391" s="240">
        <f t="shared" si="606"/>
        <v>7659575</v>
      </c>
      <c r="J391" s="240">
        <f t="shared" si="606"/>
        <v>0</v>
      </c>
      <c r="K391" s="225">
        <f t="shared" si="557"/>
        <v>7659575</v>
      </c>
      <c r="L391" s="240">
        <f t="shared" si="606"/>
        <v>0</v>
      </c>
      <c r="M391" s="240">
        <f t="shared" si="606"/>
        <v>0</v>
      </c>
      <c r="N391" s="225">
        <f t="shared" si="559"/>
        <v>0</v>
      </c>
    </row>
    <row r="392" spans="1:14" ht="22.5" x14ac:dyDescent="0.25">
      <c r="A392" s="133" t="s">
        <v>73</v>
      </c>
      <c r="B392" s="127" t="s">
        <v>96</v>
      </c>
      <c r="C392" s="121" t="s">
        <v>24</v>
      </c>
      <c r="D392" s="161" t="s">
        <v>243</v>
      </c>
      <c r="E392" s="163">
        <v>400</v>
      </c>
      <c r="F392" s="207">
        <f t="shared" si="606"/>
        <v>199869274.37</v>
      </c>
      <c r="G392" s="207">
        <f t="shared" si="606"/>
        <v>7030073.3899999997</v>
      </c>
      <c r="H392" s="226">
        <f t="shared" si="554"/>
        <v>206899347.75999999</v>
      </c>
      <c r="I392" s="207">
        <f t="shared" si="606"/>
        <v>7659575</v>
      </c>
      <c r="J392" s="207">
        <f t="shared" si="606"/>
        <v>0</v>
      </c>
      <c r="K392" s="226">
        <f t="shared" si="557"/>
        <v>7659575</v>
      </c>
      <c r="L392" s="207">
        <f t="shared" si="606"/>
        <v>0</v>
      </c>
      <c r="M392" s="207">
        <f t="shared" si="606"/>
        <v>0</v>
      </c>
      <c r="N392" s="226">
        <f t="shared" si="559"/>
        <v>0</v>
      </c>
    </row>
    <row r="393" spans="1:14" x14ac:dyDescent="0.25">
      <c r="A393" s="125" t="s">
        <v>75</v>
      </c>
      <c r="B393" s="127" t="s">
        <v>96</v>
      </c>
      <c r="C393" s="121" t="s">
        <v>24</v>
      </c>
      <c r="D393" s="161" t="s">
        <v>243</v>
      </c>
      <c r="E393" s="163">
        <v>410</v>
      </c>
      <c r="F393" s="207">
        <f>SUM(F395)</f>
        <v>199869274.37</v>
      </c>
      <c r="G393" s="207">
        <f t="shared" ref="G393" si="607">SUM(G395)</f>
        <v>7030073.3899999997</v>
      </c>
      <c r="H393" s="226">
        <f t="shared" si="554"/>
        <v>206899347.75999999</v>
      </c>
      <c r="I393" s="207">
        <f t="shared" ref="I393:M393" si="608">SUM(I395)</f>
        <v>7659575</v>
      </c>
      <c r="J393" s="207">
        <f t="shared" si="608"/>
        <v>0</v>
      </c>
      <c r="K393" s="226">
        <f t="shared" si="557"/>
        <v>7659575</v>
      </c>
      <c r="L393" s="207">
        <f t="shared" si="608"/>
        <v>0</v>
      </c>
      <c r="M393" s="207">
        <f t="shared" si="608"/>
        <v>0</v>
      </c>
      <c r="N393" s="226">
        <f t="shared" si="559"/>
        <v>0</v>
      </c>
    </row>
    <row r="394" spans="1:14" x14ac:dyDescent="0.25">
      <c r="A394" s="125" t="s">
        <v>244</v>
      </c>
      <c r="B394" s="127"/>
      <c r="C394" s="121"/>
      <c r="D394" s="161"/>
      <c r="E394" s="121"/>
      <c r="F394" s="207"/>
      <c r="G394" s="207"/>
      <c r="H394" s="226">
        <f t="shared" si="554"/>
        <v>0</v>
      </c>
      <c r="I394" s="207"/>
      <c r="J394" s="207"/>
      <c r="K394" s="226">
        <f t="shared" si="557"/>
        <v>0</v>
      </c>
      <c r="L394" s="207"/>
      <c r="M394" s="207"/>
      <c r="N394" s="226">
        <f t="shared" si="559"/>
        <v>0</v>
      </c>
    </row>
    <row r="395" spans="1:14" x14ac:dyDescent="0.25">
      <c r="A395" s="125" t="s">
        <v>306</v>
      </c>
      <c r="B395" s="127" t="s">
        <v>96</v>
      </c>
      <c r="C395" s="121" t="s">
        <v>24</v>
      </c>
      <c r="D395" s="128" t="s">
        <v>243</v>
      </c>
      <c r="E395" s="127" t="s">
        <v>76</v>
      </c>
      <c r="F395" s="207">
        <f>SUM(Лист1!G396)</f>
        <v>199869274.37</v>
      </c>
      <c r="G395" s="207">
        <f>SUM(Лист1!H396)</f>
        <v>7030073.3899999997</v>
      </c>
      <c r="H395" s="226">
        <f t="shared" si="554"/>
        <v>206899347.75999999</v>
      </c>
      <c r="I395" s="207">
        <f>SUM(Лист1!J396)</f>
        <v>7659575</v>
      </c>
      <c r="J395" s="207">
        <f>SUM(Лист1!K396)</f>
        <v>0</v>
      </c>
      <c r="K395" s="226">
        <f t="shared" si="557"/>
        <v>7659575</v>
      </c>
      <c r="L395" s="207">
        <f>SUM(Лист1!M396)</f>
        <v>0</v>
      </c>
      <c r="M395" s="207">
        <f>SUM(Лист1!N396)</f>
        <v>0</v>
      </c>
      <c r="N395" s="226">
        <f t="shared" si="559"/>
        <v>0</v>
      </c>
    </row>
    <row r="396" spans="1:14" ht="26.25" x14ac:dyDescent="0.25">
      <c r="A396" s="234" t="s">
        <v>333</v>
      </c>
      <c r="B396" s="208" t="s">
        <v>96</v>
      </c>
      <c r="C396" s="209" t="s">
        <v>24</v>
      </c>
      <c r="D396" s="209" t="s">
        <v>332</v>
      </c>
      <c r="E396" s="213" t="s">
        <v>8</v>
      </c>
      <c r="F396" s="207">
        <f t="shared" ref="F396:M397" si="609">SUM(F397)</f>
        <v>0</v>
      </c>
      <c r="G396" s="207">
        <f t="shared" si="609"/>
        <v>0</v>
      </c>
      <c r="H396" s="225">
        <f t="shared" si="554"/>
        <v>0</v>
      </c>
      <c r="I396" s="207">
        <f t="shared" si="609"/>
        <v>3091955</v>
      </c>
      <c r="J396" s="207">
        <f t="shared" si="609"/>
        <v>0</v>
      </c>
      <c r="K396" s="225">
        <f t="shared" si="557"/>
        <v>3091955</v>
      </c>
      <c r="L396" s="207">
        <f t="shared" si="609"/>
        <v>0</v>
      </c>
      <c r="M396" s="207">
        <f t="shared" si="609"/>
        <v>0</v>
      </c>
      <c r="N396" s="225">
        <f t="shared" si="559"/>
        <v>0</v>
      </c>
    </row>
    <row r="397" spans="1:14" x14ac:dyDescent="0.25">
      <c r="A397" s="125" t="s">
        <v>12</v>
      </c>
      <c r="B397" s="154" t="s">
        <v>96</v>
      </c>
      <c r="C397" s="146" t="s">
        <v>24</v>
      </c>
      <c r="D397" s="161" t="s">
        <v>332</v>
      </c>
      <c r="E397" s="163">
        <v>200</v>
      </c>
      <c r="F397" s="207">
        <f>SUM(F398)</f>
        <v>0</v>
      </c>
      <c r="G397" s="207">
        <f t="shared" si="609"/>
        <v>0</v>
      </c>
      <c r="H397" s="225">
        <f t="shared" si="554"/>
        <v>0</v>
      </c>
      <c r="I397" s="207">
        <f>SUM(I398)</f>
        <v>3091955</v>
      </c>
      <c r="J397" s="207">
        <f t="shared" si="609"/>
        <v>0</v>
      </c>
      <c r="K397" s="225">
        <f t="shared" si="557"/>
        <v>3091955</v>
      </c>
      <c r="L397" s="207">
        <f>SUM(L398)</f>
        <v>0</v>
      </c>
      <c r="M397" s="207">
        <f t="shared" si="609"/>
        <v>0</v>
      </c>
      <c r="N397" s="225">
        <f t="shared" si="559"/>
        <v>0</v>
      </c>
    </row>
    <row r="398" spans="1:14" ht="23.25" x14ac:dyDescent="0.25">
      <c r="A398" s="125" t="s">
        <v>159</v>
      </c>
      <c r="B398" s="127" t="s">
        <v>96</v>
      </c>
      <c r="C398" s="121" t="s">
        <v>24</v>
      </c>
      <c r="D398" s="161" t="s">
        <v>332</v>
      </c>
      <c r="E398" s="163">
        <v>240</v>
      </c>
      <c r="F398" s="207">
        <f>SUM(Лист1!G399)</f>
        <v>0</v>
      </c>
      <c r="G398" s="207">
        <f>SUM(Лист1!H399)</f>
        <v>0</v>
      </c>
      <c r="H398" s="225">
        <f t="shared" si="554"/>
        <v>0</v>
      </c>
      <c r="I398" s="207">
        <f>SUM(Лист1!J399)</f>
        <v>3091955</v>
      </c>
      <c r="J398" s="207">
        <f>SUM(Лист1!K399)</f>
        <v>0</v>
      </c>
      <c r="K398" s="225">
        <f t="shared" si="557"/>
        <v>3091955</v>
      </c>
      <c r="L398" s="207">
        <f>SUM(Лист1!M399)</f>
        <v>0</v>
      </c>
      <c r="M398" s="207">
        <f>SUM(Лист1!N399)</f>
        <v>0</v>
      </c>
      <c r="N398" s="225">
        <f t="shared" si="559"/>
        <v>0</v>
      </c>
    </row>
    <row r="399" spans="1:14" ht="54" x14ac:dyDescent="0.25">
      <c r="A399" s="147" t="s">
        <v>175</v>
      </c>
      <c r="B399" s="197" t="s">
        <v>11</v>
      </c>
      <c r="C399" s="198" t="s">
        <v>7</v>
      </c>
      <c r="D399" s="198" t="s">
        <v>117</v>
      </c>
      <c r="E399" s="198" t="s">
        <v>8</v>
      </c>
      <c r="F399" s="265">
        <f>SUM(F400+F404)</f>
        <v>9044500</v>
      </c>
      <c r="G399" s="265">
        <f t="shared" ref="G399" si="610">SUM(G400+G404)</f>
        <v>0</v>
      </c>
      <c r="H399" s="225">
        <f t="shared" si="554"/>
        <v>9044500</v>
      </c>
      <c r="I399" s="265">
        <f t="shared" ref="I399:L399" si="611">SUM(I400+I404)</f>
        <v>1610000</v>
      </c>
      <c r="J399" s="265">
        <f t="shared" ref="J399" si="612">SUM(J400+J404)</f>
        <v>0</v>
      </c>
      <c r="K399" s="225">
        <f t="shared" si="557"/>
        <v>1610000</v>
      </c>
      <c r="L399" s="265">
        <f t="shared" si="611"/>
        <v>1610000</v>
      </c>
      <c r="M399" s="265">
        <f t="shared" ref="M399" si="613">SUM(M400+M404)</f>
        <v>0</v>
      </c>
      <c r="N399" s="225">
        <f t="shared" si="559"/>
        <v>1610000</v>
      </c>
    </row>
    <row r="400" spans="1:14" ht="45" x14ac:dyDescent="0.25">
      <c r="A400" s="169" t="s">
        <v>61</v>
      </c>
      <c r="B400" s="157">
        <v>14</v>
      </c>
      <c r="C400" s="151" t="s">
        <v>22</v>
      </c>
      <c r="D400" s="151" t="s">
        <v>117</v>
      </c>
      <c r="E400" s="152" t="s">
        <v>8</v>
      </c>
      <c r="F400" s="217">
        <f t="shared" ref="F400:M402" si="614">SUM(F401)</f>
        <v>1610000</v>
      </c>
      <c r="G400" s="217">
        <f t="shared" si="614"/>
        <v>0</v>
      </c>
      <c r="H400" s="225">
        <f t="shared" si="554"/>
        <v>1610000</v>
      </c>
      <c r="I400" s="217">
        <f t="shared" si="614"/>
        <v>1610000</v>
      </c>
      <c r="J400" s="217">
        <f t="shared" si="614"/>
        <v>0</v>
      </c>
      <c r="K400" s="225">
        <f t="shared" si="557"/>
        <v>1610000</v>
      </c>
      <c r="L400" s="217">
        <f t="shared" si="614"/>
        <v>1610000</v>
      </c>
      <c r="M400" s="217">
        <f t="shared" si="614"/>
        <v>0</v>
      </c>
      <c r="N400" s="225">
        <f t="shared" si="559"/>
        <v>1610000</v>
      </c>
    </row>
    <row r="401" spans="1:14" x14ac:dyDescent="0.25">
      <c r="A401" s="234" t="s">
        <v>379</v>
      </c>
      <c r="B401" s="156">
        <v>14</v>
      </c>
      <c r="C401" s="122" t="s">
        <v>22</v>
      </c>
      <c r="D401" s="122" t="s">
        <v>119</v>
      </c>
      <c r="E401" s="123" t="s">
        <v>8</v>
      </c>
      <c r="F401" s="168">
        <f t="shared" si="614"/>
        <v>1610000</v>
      </c>
      <c r="G401" s="168">
        <f t="shared" si="614"/>
        <v>0</v>
      </c>
      <c r="H401" s="226">
        <f t="shared" si="554"/>
        <v>1610000</v>
      </c>
      <c r="I401" s="168">
        <f t="shared" si="614"/>
        <v>1610000</v>
      </c>
      <c r="J401" s="168">
        <f t="shared" si="614"/>
        <v>0</v>
      </c>
      <c r="K401" s="226">
        <f t="shared" si="557"/>
        <v>1610000</v>
      </c>
      <c r="L401" s="168">
        <f t="shared" si="614"/>
        <v>1610000</v>
      </c>
      <c r="M401" s="168">
        <f t="shared" si="614"/>
        <v>0</v>
      </c>
      <c r="N401" s="226">
        <f t="shared" si="559"/>
        <v>1610000</v>
      </c>
    </row>
    <row r="402" spans="1:14" x14ac:dyDescent="0.25">
      <c r="A402" s="125" t="s">
        <v>47</v>
      </c>
      <c r="B402" s="156">
        <v>14</v>
      </c>
      <c r="C402" s="122" t="s">
        <v>22</v>
      </c>
      <c r="D402" s="122" t="s">
        <v>119</v>
      </c>
      <c r="E402" s="121" t="s">
        <v>48</v>
      </c>
      <c r="F402" s="168">
        <f t="shared" si="614"/>
        <v>1610000</v>
      </c>
      <c r="G402" s="168">
        <f t="shared" si="614"/>
        <v>0</v>
      </c>
      <c r="H402" s="226">
        <f t="shared" si="554"/>
        <v>1610000</v>
      </c>
      <c r="I402" s="168">
        <f t="shared" si="614"/>
        <v>1610000</v>
      </c>
      <c r="J402" s="168">
        <f t="shared" si="614"/>
        <v>0</v>
      </c>
      <c r="K402" s="226">
        <f t="shared" si="557"/>
        <v>1610000</v>
      </c>
      <c r="L402" s="168">
        <f t="shared" si="614"/>
        <v>1610000</v>
      </c>
      <c r="M402" s="168">
        <f t="shared" si="614"/>
        <v>0</v>
      </c>
      <c r="N402" s="226">
        <f t="shared" si="559"/>
        <v>1610000</v>
      </c>
    </row>
    <row r="403" spans="1:14" x14ac:dyDescent="0.25">
      <c r="A403" s="125" t="s">
        <v>156</v>
      </c>
      <c r="B403" s="156">
        <v>14</v>
      </c>
      <c r="C403" s="122" t="s">
        <v>22</v>
      </c>
      <c r="D403" s="122" t="s">
        <v>119</v>
      </c>
      <c r="E403" s="121" t="s">
        <v>155</v>
      </c>
      <c r="F403" s="168">
        <f>SUM(Лист1!G121)</f>
        <v>1610000</v>
      </c>
      <c r="G403" s="168">
        <f>SUM(Лист1!H121)</f>
        <v>0</v>
      </c>
      <c r="H403" s="226">
        <f t="shared" si="554"/>
        <v>1610000</v>
      </c>
      <c r="I403" s="168">
        <f>SUM(Лист1!J121)</f>
        <v>1610000</v>
      </c>
      <c r="J403" s="168">
        <f>SUM(Лист1!K121)</f>
        <v>0</v>
      </c>
      <c r="K403" s="226">
        <f t="shared" si="557"/>
        <v>1610000</v>
      </c>
      <c r="L403" s="168">
        <f>SUM(Лист1!M121)</f>
        <v>1610000</v>
      </c>
      <c r="M403" s="168">
        <f>SUM(Лист1!N121)</f>
        <v>0</v>
      </c>
      <c r="N403" s="226">
        <f t="shared" si="559"/>
        <v>1610000</v>
      </c>
    </row>
    <row r="404" spans="1:14" x14ac:dyDescent="0.25">
      <c r="A404" s="169" t="s">
        <v>62</v>
      </c>
      <c r="B404" s="157">
        <v>14</v>
      </c>
      <c r="C404" s="151" t="s">
        <v>24</v>
      </c>
      <c r="D404" s="151" t="s">
        <v>117</v>
      </c>
      <c r="E404" s="152" t="s">
        <v>8</v>
      </c>
      <c r="F404" s="217">
        <f t="shared" ref="F404:M406" si="615">SUM(F405)</f>
        <v>7434500</v>
      </c>
      <c r="G404" s="217">
        <f t="shared" si="615"/>
        <v>0</v>
      </c>
      <c r="H404" s="225">
        <f t="shared" si="554"/>
        <v>7434500</v>
      </c>
      <c r="I404" s="217">
        <f t="shared" si="615"/>
        <v>0</v>
      </c>
      <c r="J404" s="217">
        <f t="shared" si="615"/>
        <v>0</v>
      </c>
      <c r="K404" s="225">
        <f t="shared" si="557"/>
        <v>0</v>
      </c>
      <c r="L404" s="217">
        <f t="shared" si="615"/>
        <v>0</v>
      </c>
      <c r="M404" s="217">
        <f t="shared" si="615"/>
        <v>0</v>
      </c>
      <c r="N404" s="225">
        <f t="shared" si="559"/>
        <v>0</v>
      </c>
    </row>
    <row r="405" spans="1:14" ht="26.25" x14ac:dyDescent="0.25">
      <c r="A405" s="136" t="s">
        <v>63</v>
      </c>
      <c r="B405" s="155">
        <v>14</v>
      </c>
      <c r="C405" s="128" t="s">
        <v>24</v>
      </c>
      <c r="D405" s="122" t="s">
        <v>199</v>
      </c>
      <c r="E405" s="127" t="s">
        <v>8</v>
      </c>
      <c r="F405" s="168">
        <f t="shared" si="615"/>
        <v>7434500</v>
      </c>
      <c r="G405" s="168">
        <f t="shared" si="615"/>
        <v>0</v>
      </c>
      <c r="H405" s="226">
        <f t="shared" si="554"/>
        <v>7434500</v>
      </c>
      <c r="I405" s="168">
        <f t="shared" si="615"/>
        <v>0</v>
      </c>
      <c r="J405" s="168">
        <f t="shared" si="615"/>
        <v>0</v>
      </c>
      <c r="K405" s="226">
        <f t="shared" si="557"/>
        <v>0</v>
      </c>
      <c r="L405" s="168">
        <f t="shared" si="615"/>
        <v>0</v>
      </c>
      <c r="M405" s="168">
        <f t="shared" si="615"/>
        <v>0</v>
      </c>
      <c r="N405" s="226">
        <f t="shared" si="559"/>
        <v>0</v>
      </c>
    </row>
    <row r="406" spans="1:14" x14ac:dyDescent="0.25">
      <c r="A406" s="125" t="s">
        <v>47</v>
      </c>
      <c r="B406" s="155">
        <v>14</v>
      </c>
      <c r="C406" s="128" t="s">
        <v>24</v>
      </c>
      <c r="D406" s="122" t="s">
        <v>199</v>
      </c>
      <c r="E406" s="127" t="s">
        <v>48</v>
      </c>
      <c r="F406" s="168">
        <f t="shared" si="615"/>
        <v>7434500</v>
      </c>
      <c r="G406" s="168">
        <f t="shared" si="615"/>
        <v>0</v>
      </c>
      <c r="H406" s="226">
        <f t="shared" si="554"/>
        <v>7434500</v>
      </c>
      <c r="I406" s="168">
        <f t="shared" si="615"/>
        <v>0</v>
      </c>
      <c r="J406" s="168">
        <f t="shared" si="615"/>
        <v>0</v>
      </c>
      <c r="K406" s="226">
        <f t="shared" si="557"/>
        <v>0</v>
      </c>
      <c r="L406" s="168">
        <f t="shared" si="615"/>
        <v>0</v>
      </c>
      <c r="M406" s="168">
        <f t="shared" si="615"/>
        <v>0</v>
      </c>
      <c r="N406" s="226">
        <f t="shared" si="559"/>
        <v>0</v>
      </c>
    </row>
    <row r="407" spans="1:14" x14ac:dyDescent="0.25">
      <c r="A407" s="125" t="s">
        <v>156</v>
      </c>
      <c r="B407" s="155">
        <v>14</v>
      </c>
      <c r="C407" s="128" t="s">
        <v>24</v>
      </c>
      <c r="D407" s="122" t="s">
        <v>199</v>
      </c>
      <c r="E407" s="127" t="s">
        <v>155</v>
      </c>
      <c r="F407" s="168">
        <f>SUM(Лист1!G125)</f>
        <v>7434500</v>
      </c>
      <c r="G407" s="168">
        <f>SUM(Лист1!H125)</f>
        <v>0</v>
      </c>
      <c r="H407" s="226">
        <f t="shared" si="554"/>
        <v>7434500</v>
      </c>
      <c r="I407" s="168">
        <f>SUM(Лист1!J125)</f>
        <v>0</v>
      </c>
      <c r="J407" s="168">
        <f>SUM(Лист1!K125)</f>
        <v>0</v>
      </c>
      <c r="K407" s="226">
        <f t="shared" si="557"/>
        <v>0</v>
      </c>
      <c r="L407" s="168">
        <f>SUM(Лист1!M125)</f>
        <v>0</v>
      </c>
      <c r="M407" s="168">
        <f>SUM(Лист1!N125)</f>
        <v>0</v>
      </c>
      <c r="N407" s="226">
        <f t="shared" si="559"/>
        <v>0</v>
      </c>
    </row>
    <row r="408" spans="1:14" ht="15.75" x14ac:dyDescent="0.25">
      <c r="A408" s="61" t="s">
        <v>105</v>
      </c>
      <c r="B408" s="113"/>
      <c r="C408" s="128"/>
      <c r="D408" s="113"/>
      <c r="E408" s="113"/>
      <c r="F408" s="223">
        <f>SUM(F399+F380+F340+F291+F205+F162+F125+F113+F108+F23)</f>
        <v>977137514.21000016</v>
      </c>
      <c r="G408" s="223">
        <f t="shared" ref="G408" si="616">SUM(G399+G380+G340+G291+G205+G162+G125+G113+G108+G23)</f>
        <v>11706093.459999999</v>
      </c>
      <c r="H408" s="225">
        <f t="shared" si="554"/>
        <v>988843607.6700002</v>
      </c>
      <c r="I408" s="223">
        <f>SUM(I399+I380+I340+I291+I205+I162+I125+I113+I108+I23)</f>
        <v>620297598.05000007</v>
      </c>
      <c r="J408" s="223">
        <f t="shared" ref="J408" si="617">SUM(J399+J380+J340+J291+J205+J162+J125+J113+J108+J23)</f>
        <v>5016000</v>
      </c>
      <c r="K408" s="225">
        <f t="shared" si="557"/>
        <v>625313598.05000007</v>
      </c>
      <c r="L408" s="223">
        <f>SUM(L399+L380+L340+L291+L205+L162+L125+L113+L108+L23)</f>
        <v>621805117.72000003</v>
      </c>
      <c r="M408" s="223">
        <f t="shared" ref="M408" si="618">SUM(M399+M380+M340+M291+M205+M162+M125+M113+M108+M23)</f>
        <v>5516000</v>
      </c>
      <c r="N408" s="225">
        <f t="shared" si="559"/>
        <v>627321117.72000003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E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2020-04-23T12:10:26Z</cp:lastPrinted>
  <dcterms:created xsi:type="dcterms:W3CDTF">2015-10-27T06:57:56Z</dcterms:created>
  <dcterms:modified xsi:type="dcterms:W3CDTF">2020-04-29T14:18:45Z</dcterms:modified>
</cp:coreProperties>
</file>